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Roadway\Estimate\Final\"/>
    </mc:Choice>
  </mc:AlternateContent>
  <bookViews>
    <workbookView xWindow="1110" yWindow="0" windowWidth="22740" windowHeight="10620" activeTab="2"/>
  </bookViews>
  <sheets>
    <sheet name="Request Form" sheetId="13" r:id="rId1"/>
    <sheet name="RW Stage" sheetId="12" state="hidden" r:id="rId2"/>
    <sheet name="100% Plans" sheetId="2" r:id="rId3"/>
    <sheet name="Func Stage" sheetId="3" state="hidden" r:id="rId4"/>
  </sheets>
  <definedNames>
    <definedName name="_xlnm.Print_Area" localSheetId="2">'100% Plans'!$A$1:$H$88</definedName>
    <definedName name="_xlnm.Print_Area" localSheetId="3">'Func Stage'!$A$1:$H$56</definedName>
    <definedName name="_xlnm.Print_Area" localSheetId="0">'Request Form'!$C$1:$I$109</definedName>
    <definedName name="_xlnm.Print_Area" localSheetId="1">'RW Stage'!$A$1:$H$117</definedName>
    <definedName name="_xlnm.Print_Titles" localSheetId="2">'100% Plans'!$9:$9</definedName>
  </definedNames>
  <calcPr calcId="171027"/>
</workbook>
</file>

<file path=xl/calcChain.xml><?xml version="1.0" encoding="utf-8"?>
<calcChain xmlns="http://schemas.openxmlformats.org/spreadsheetml/2006/main">
  <c r="H67" i="2" l="1"/>
  <c r="H66" i="2"/>
  <c r="H65" i="2"/>
  <c r="H64" i="2"/>
  <c r="H71" i="2"/>
  <c r="H70" i="2"/>
  <c r="H69" i="2"/>
  <c r="H68" i="2"/>
  <c r="H63" i="2"/>
  <c r="H62" i="2"/>
  <c r="H61" i="2"/>
  <c r="H43" i="2" l="1"/>
  <c r="H41" i="2"/>
  <c r="H25" i="2"/>
  <c r="H24" i="2"/>
  <c r="H22" i="2" l="1"/>
  <c r="H57" i="2"/>
  <c r="H17" i="2"/>
  <c r="H12" i="2"/>
  <c r="H20" i="2"/>
  <c r="H21" i="2"/>
  <c r="H56" i="2" l="1"/>
  <c r="H55" i="2"/>
  <c r="H54" i="2"/>
  <c r="H31" i="2" l="1"/>
  <c r="H30" i="2"/>
  <c r="H29" i="2"/>
  <c r="H28" i="2"/>
  <c r="H27" i="2"/>
  <c r="H26" i="2"/>
  <c r="H45" i="2"/>
  <c r="H44" i="2"/>
  <c r="H47" i="2"/>
  <c r="H48" i="2"/>
  <c r="H46" i="2"/>
  <c r="E76" i="2" l="1"/>
  <c r="H16" i="2"/>
  <c r="H13" i="2" l="1"/>
  <c r="H15" i="2" l="1"/>
  <c r="H19" i="2" l="1"/>
  <c r="H80" i="2" l="1"/>
  <c r="E78" i="2" l="1"/>
  <c r="H78" i="2" s="1"/>
  <c r="E75" i="2" l="1"/>
  <c r="H76" i="2"/>
  <c r="H53" i="2" l="1"/>
  <c r="H51" i="2"/>
  <c r="H52" i="2"/>
  <c r="H40" i="2"/>
  <c r="H36" i="3" l="1"/>
  <c r="H28" i="3"/>
  <c r="H29" i="3"/>
  <c r="H32" i="3"/>
  <c r="H33" i="3"/>
  <c r="H34" i="3"/>
  <c r="H35" i="3"/>
  <c r="H41" i="3"/>
  <c r="H45" i="3"/>
  <c r="J50" i="3" s="1"/>
  <c r="J52" i="3" s="1"/>
  <c r="H40" i="3"/>
  <c r="H38" i="3"/>
  <c r="H39" i="3"/>
  <c r="H26" i="3"/>
  <c r="H23" i="3"/>
  <c r="H24" i="3"/>
  <c r="H20" i="3"/>
  <c r="H25" i="3"/>
  <c r="H50" i="3"/>
  <c r="H14" i="3"/>
  <c r="H49" i="3"/>
  <c r="H17" i="3"/>
  <c r="H21" i="3"/>
  <c r="H18" i="3"/>
  <c r="H12" i="3"/>
  <c r="H11" i="3"/>
  <c r="J43" i="3" s="1"/>
  <c r="J53" i="3" s="1"/>
  <c r="H16" i="3"/>
  <c r="H19" i="3"/>
  <c r="H30" i="3"/>
  <c r="H43" i="3"/>
  <c r="H42" i="3"/>
  <c r="H49" i="2"/>
  <c r="H50" i="2"/>
  <c r="H18" i="2"/>
  <c r="H14" i="2"/>
  <c r="H35" i="2"/>
  <c r="H75" i="2"/>
  <c r="H39" i="2"/>
  <c r="H36" i="2"/>
  <c r="H11" i="2"/>
  <c r="H10" i="2"/>
  <c r="H38" i="2"/>
  <c r="H34" i="2"/>
  <c r="H32" i="2"/>
  <c r="H37" i="2"/>
  <c r="H59" i="2"/>
  <c r="H72" i="2"/>
  <c r="H11" i="12"/>
  <c r="H12" i="12"/>
  <c r="H14" i="12"/>
  <c r="H16" i="12"/>
  <c r="H115" i="12" s="1"/>
  <c r="H17" i="12"/>
  <c r="H18" i="12"/>
  <c r="H20" i="12"/>
  <c r="H21" i="12"/>
  <c r="H22" i="12"/>
  <c r="H23" i="12"/>
  <c r="J102" i="12" s="1"/>
  <c r="J114" i="12" s="1"/>
  <c r="H24" i="12"/>
  <c r="H25" i="12"/>
  <c r="H27" i="12"/>
  <c r="H28" i="12"/>
  <c r="H29" i="12"/>
  <c r="H30" i="12"/>
  <c r="H31" i="12"/>
  <c r="H32" i="12"/>
  <c r="H33" i="12"/>
  <c r="H34" i="12"/>
  <c r="H35" i="12"/>
  <c r="H36" i="12"/>
  <c r="H38" i="12"/>
  <c r="H39" i="12"/>
  <c r="H40" i="12"/>
  <c r="H41" i="12"/>
  <c r="H42" i="12"/>
  <c r="H43" i="12"/>
  <c r="H45" i="12"/>
  <c r="H46" i="12"/>
  <c r="H47" i="12"/>
  <c r="H48" i="12"/>
  <c r="H49" i="12"/>
  <c r="H50" i="12"/>
  <c r="H51" i="12"/>
  <c r="H53" i="12"/>
  <c r="H54" i="12"/>
  <c r="H55" i="12"/>
  <c r="H57" i="12"/>
  <c r="H58" i="12"/>
  <c r="H59" i="12"/>
  <c r="H63" i="12"/>
  <c r="H64" i="12"/>
  <c r="H65" i="12"/>
  <c r="H66" i="12"/>
  <c r="H67" i="12"/>
  <c r="H68" i="12"/>
  <c r="H69" i="12"/>
  <c r="H70" i="12"/>
  <c r="H71" i="12"/>
  <c r="H72" i="12"/>
  <c r="H74" i="12"/>
  <c r="H75" i="12"/>
  <c r="H76" i="12"/>
  <c r="H77" i="12"/>
  <c r="H78" i="12"/>
  <c r="H80" i="12"/>
  <c r="H82" i="12"/>
  <c r="H83" i="12"/>
  <c r="H84" i="12"/>
  <c r="H85" i="12"/>
  <c r="H86" i="12"/>
  <c r="H88" i="12"/>
  <c r="H90" i="12"/>
  <c r="H91" i="12"/>
  <c r="H93" i="12"/>
  <c r="H95" i="12"/>
  <c r="H97" i="12"/>
  <c r="H99" i="12"/>
  <c r="H100" i="12"/>
  <c r="H101" i="12"/>
  <c r="H106" i="12"/>
  <c r="H108" i="12"/>
  <c r="J109" i="12"/>
  <c r="J113" i="12" s="1"/>
  <c r="H110" i="12"/>
  <c r="H111" i="12"/>
  <c r="H117" i="12" l="1"/>
  <c r="H4" i="12" s="1"/>
  <c r="J116" i="12"/>
  <c r="H54" i="3"/>
  <c r="J82" i="2"/>
  <c r="J84" i="2" s="1"/>
  <c r="H86" i="2"/>
  <c r="H88" i="2" s="1"/>
  <c r="H4" i="2" s="1"/>
  <c r="J72" i="2"/>
  <c r="J85" i="2" s="1"/>
  <c r="H56" i="3" l="1"/>
  <c r="H4" i="3" s="1"/>
  <c r="J55" i="3"/>
  <c r="J87" i="2"/>
</calcChain>
</file>

<file path=xl/sharedStrings.xml><?xml version="1.0" encoding="utf-8"?>
<sst xmlns="http://schemas.openxmlformats.org/spreadsheetml/2006/main" count="526" uniqueCount="263">
  <si>
    <t>TIP No.</t>
  </si>
  <si>
    <t>Route</t>
  </si>
  <si>
    <t>From</t>
  </si>
  <si>
    <t>Typical Section</t>
  </si>
  <si>
    <t>Prepared By:</t>
  </si>
  <si>
    <t>Requested By:</t>
  </si>
  <si>
    <t>County:</t>
  </si>
  <si>
    <t>Line Item</t>
  </si>
  <si>
    <t>Des</t>
  </si>
  <si>
    <t>Sec No.</t>
  </si>
  <si>
    <t>Description</t>
  </si>
  <si>
    <t>Quantity</t>
  </si>
  <si>
    <t>Unit</t>
  </si>
  <si>
    <t>Price</t>
  </si>
  <si>
    <t>Amount</t>
  </si>
  <si>
    <t>Contract Cost</t>
  </si>
  <si>
    <t>E. &amp; C. 15%</t>
  </si>
  <si>
    <t>Construction Cost</t>
  </si>
  <si>
    <t>…………..</t>
  </si>
  <si>
    <t xml:space="preserve"> </t>
  </si>
  <si>
    <t>CONSTR. COST</t>
  </si>
  <si>
    <t>Miles</t>
  </si>
  <si>
    <t>Erosion Control</t>
  </si>
  <si>
    <t>Traffic Control</t>
  </si>
  <si>
    <t>Thermo and Markers</t>
  </si>
  <si>
    <t>SY</t>
  </si>
  <si>
    <t>LF</t>
  </si>
  <si>
    <t>Acres</t>
  </si>
  <si>
    <t>Clearing and Grubbing</t>
  </si>
  <si>
    <t>Earthwork</t>
  </si>
  <si>
    <t>CY</t>
  </si>
  <si>
    <t>Fine Grading</t>
  </si>
  <si>
    <t>Subgrade Stabilization</t>
  </si>
  <si>
    <t>Acre</t>
  </si>
  <si>
    <t>Tons</t>
  </si>
  <si>
    <t>Misc. &amp; Mob  (45% Functional)</t>
  </si>
  <si>
    <t>Each</t>
  </si>
  <si>
    <t>LS</t>
  </si>
  <si>
    <t>Structures</t>
  </si>
  <si>
    <t>Drainage Existing Location</t>
  </si>
  <si>
    <t>8" Aggregate Base Course</t>
  </si>
  <si>
    <t>SF</t>
  </si>
  <si>
    <t>Undercut Excavation</t>
  </si>
  <si>
    <t>2'-6" Concrete Curb and Gutter</t>
  </si>
  <si>
    <t xml:space="preserve">Utility Construction </t>
  </si>
  <si>
    <t>Relocate Existing Water Line</t>
  </si>
  <si>
    <t>Relocate Existing Sewer Line</t>
  </si>
  <si>
    <t>Lgth</t>
  </si>
  <si>
    <t>New RR Signal with Gates</t>
  </si>
  <si>
    <t>4" Concrete Sidewalk both sides</t>
  </si>
  <si>
    <t>1'-6" Concrete Curb and Gutter</t>
  </si>
  <si>
    <t>7" Monolithic Islands</t>
  </si>
  <si>
    <t>Rubber Railroad Crossing</t>
  </si>
  <si>
    <t>Supplemental Clearing and Grubbing</t>
  </si>
  <si>
    <t>Unclassified Excavation</t>
  </si>
  <si>
    <t>Borrow Excavation</t>
  </si>
  <si>
    <t>Remove Existing Asphalt Pavement</t>
  </si>
  <si>
    <t>AsphBinder for Plant Mix PG64-22</t>
  </si>
  <si>
    <t>Binder Course, Type I 19.0 B</t>
  </si>
  <si>
    <t>6" Concrete Driveways</t>
  </si>
  <si>
    <t>Concrete Wheelchair Ramps</t>
  </si>
  <si>
    <t>Steel Beam Guardrail</t>
  </si>
  <si>
    <t>Additional Guardrail Posts</t>
  </si>
  <si>
    <t>GRAU, Type 350</t>
  </si>
  <si>
    <t>Guardrail Anchor, Type CAT-1</t>
  </si>
  <si>
    <t>Remove Existing Guardrail</t>
  </si>
  <si>
    <t>Upgrade Traffic Signals</t>
  </si>
  <si>
    <t>Thermo and Markers (5-Ln)</t>
  </si>
  <si>
    <t>Thermo and Markers (4-Ln)</t>
  </si>
  <si>
    <t>Thermo and Markers (Y-Lines)</t>
  </si>
  <si>
    <t>Class IV Subgrade Stabilization</t>
  </si>
  <si>
    <t>Drainage ditch Excavation</t>
  </si>
  <si>
    <t>Berm Ditch Construction</t>
  </si>
  <si>
    <t>Breaking of Existing Asphalt Pavement</t>
  </si>
  <si>
    <t>Select Granular Material</t>
  </si>
  <si>
    <t>Fabric for Soil Stabilization</t>
  </si>
  <si>
    <t>Foundation Cond.Mat, Minor Strs</t>
  </si>
  <si>
    <t>18" Side Drain Pipe</t>
  </si>
  <si>
    <t>24" Side Drain Pipe</t>
  </si>
  <si>
    <t>15" RC Pipe Culv, Class III</t>
  </si>
  <si>
    <t>18" RC Pipe Culv, Class III</t>
  </si>
  <si>
    <t>24" RC Pipe Culv, Class III</t>
  </si>
  <si>
    <t>30" RC Pipe Culv, Class III</t>
  </si>
  <si>
    <t>36" RC Pipe Culv, Class III</t>
  </si>
  <si>
    <t>42" RC Pipe Culv, Class III</t>
  </si>
  <si>
    <t>Pipe Removal</t>
  </si>
  <si>
    <t>Base Course, Type B 25.0 B</t>
  </si>
  <si>
    <t>Surface Course, Type S 9.5 B</t>
  </si>
  <si>
    <t>Asph.Plant Mix, Pav't Repair</t>
  </si>
  <si>
    <t>Endwalls</t>
  </si>
  <si>
    <t>Pipe Collars</t>
  </si>
  <si>
    <t>Pipe Plugs</t>
  </si>
  <si>
    <t>Masonry Drainage Structures</t>
  </si>
  <si>
    <t>Frame w/Grate and Hood 840.03 Type E</t>
  </si>
  <si>
    <t>Frame w/Grate and Hood 840.03 Type F</t>
  </si>
  <si>
    <t>Frame w/Grate and Hood 840.03 Type G</t>
  </si>
  <si>
    <t>Frame and Grates, 840.16</t>
  </si>
  <si>
    <t>Frame w / Two Grates, 840.24</t>
  </si>
  <si>
    <t>Frame with Cover, 840.54</t>
  </si>
  <si>
    <t>Conc Apron for Catch Basin</t>
  </si>
  <si>
    <t>Conc Apron for Drop Inlet</t>
  </si>
  <si>
    <t>Modular Block Wall   4'Av.Ht. X 556'</t>
  </si>
  <si>
    <t>4' Concrete Paved Ditch</t>
  </si>
  <si>
    <t>3" Concrete Island Covers</t>
  </si>
  <si>
    <t>5" Mono. Islands (Surface Mounted)</t>
  </si>
  <si>
    <t>Adjustment of Manholes</t>
  </si>
  <si>
    <t>Adjustment of Meter and Valve Boxes</t>
  </si>
  <si>
    <t>Remove and Reset Existing Fence</t>
  </si>
  <si>
    <t>Plain Rip Rap, Class I</t>
  </si>
  <si>
    <t>Plain Rip Rap, Class B</t>
  </si>
  <si>
    <t>Filter Fabric for Drainage</t>
  </si>
  <si>
    <t>PreformedScourHoles w/SpreaderApron</t>
  </si>
  <si>
    <t>Ton</t>
  </si>
  <si>
    <t>Perm. Soil Reinforcing Mat</t>
  </si>
  <si>
    <t>RCBC (New)   1@10x8-113-2f-80s</t>
  </si>
  <si>
    <t>StrPlateAlumPipeArch Extension</t>
  </si>
  <si>
    <t>RC Box Culvert</t>
  </si>
  <si>
    <t>2@11'-5"x 7'-1" -51'Exts-2'f-115s</t>
  </si>
  <si>
    <t>Misc. &amp; Mob  (25% Rdwy)</t>
  </si>
  <si>
    <t>Roadway</t>
  </si>
  <si>
    <t>Strs &amp; Util</t>
  </si>
  <si>
    <t>R/W</t>
  </si>
  <si>
    <t>Misc. &amp; Mob  (10% Str &amp; Utilities)</t>
  </si>
  <si>
    <t>Misc. &amp; Mob  (15% Strs&amp;Util)</t>
  </si>
  <si>
    <t>Func</t>
  </si>
  <si>
    <t>Pavement Widening</t>
  </si>
  <si>
    <t>New Pavement</t>
  </si>
  <si>
    <t>Pavement Resurfacing</t>
  </si>
  <si>
    <t>_._"Average Asphalt Wedging</t>
  </si>
  <si>
    <t>Misc. &amp; Mob  (10% Strs&amp;Util)</t>
  </si>
  <si>
    <t>___ Miles</t>
  </si>
  <si>
    <t>____ Mi.</t>
  </si>
  <si>
    <t>ML / Creek                  __'Wx ___'L</t>
  </si>
  <si>
    <t xml:space="preserve">Signing </t>
  </si>
  <si>
    <t xml:space="preserve">Traffic Control </t>
  </si>
  <si>
    <t>RC Box Culverts</t>
  </si>
  <si>
    <t>Ex.   3@10x10-50'Extension-3'Fill-90Skew</t>
  </si>
  <si>
    <t>4" Concrete Sidewalk</t>
  </si>
  <si>
    <t>Traffic Signal (New)</t>
  </si>
  <si>
    <t xml:space="preserve">Upgrade Traffic Signal </t>
  </si>
  <si>
    <t>Signing  Interchanges</t>
  </si>
  <si>
    <t>Diamond</t>
  </si>
  <si>
    <t>Half Clover</t>
  </si>
  <si>
    <t>SPUI</t>
  </si>
  <si>
    <t>Flyover</t>
  </si>
  <si>
    <t>Fencing</t>
  </si>
  <si>
    <t>Woven Wire</t>
  </si>
  <si>
    <t>Chain Link</t>
  </si>
  <si>
    <t>Other………………………</t>
  </si>
  <si>
    <t>Date</t>
  </si>
  <si>
    <t>NC-DOT</t>
  </si>
  <si>
    <t xml:space="preserve">Memo To:  </t>
  </si>
  <si>
    <t>Preliminary Estimate Engineer</t>
  </si>
  <si>
    <t xml:space="preserve">From:  </t>
  </si>
  <si>
    <t xml:space="preserve">Subject:  </t>
  </si>
  <si>
    <t>Type of Estimate and Update Description is indicated below.</t>
  </si>
  <si>
    <t>ESTIMATE TYPE</t>
  </si>
  <si>
    <t xml:space="preserve">  Update Feasibility Study Estimate (Project to be added to TIP)</t>
  </si>
  <si>
    <t xml:space="preserve">  Scoping Meeting </t>
  </si>
  <si>
    <t>CP 1 -------------------------------------------------------------------------------------------------------------------------------------</t>
  </si>
  <si>
    <t xml:space="preserve">  Functional Design of All Alternatives</t>
  </si>
  <si>
    <t>CP 2 -------------------------------------------------------------------------------------------------------------------------------------</t>
  </si>
  <si>
    <t xml:space="preserve">  Functional Design of Alternatives to be Studied in Further Detail</t>
  </si>
  <si>
    <t xml:space="preserve">  Preliminary Design</t>
  </si>
  <si>
    <t>CP 2A -----------------------------------------------------------------------------------------------------------------------------------</t>
  </si>
  <si>
    <t xml:space="preserve">  Preliminary Design with Approved Structure Types and Locations</t>
  </si>
  <si>
    <t>CP 3 -------------------------------------------------------------------------------------------------------------------------------------</t>
  </si>
  <si>
    <t xml:space="preserve">  Preliminary Design on Selected Alternate</t>
  </si>
  <si>
    <t>CP 4A -----------------------------------------------------------------------------------------------------------------------------------</t>
  </si>
  <si>
    <t xml:space="preserve">  Preliminary Design after Impacts are Minimized</t>
  </si>
  <si>
    <t>CP 4B -----------------------------------------------------------------------------------------------------------------------------------</t>
  </si>
  <si>
    <t xml:space="preserve">  Right-of-Way Plans</t>
  </si>
  <si>
    <t>CP 4C -----------------------------------------------------------------------------------------------------------------------------------</t>
  </si>
  <si>
    <t xml:space="preserve">  13 Month Letting</t>
  </si>
  <si>
    <t xml:space="preserve">  Final Quantities</t>
  </si>
  <si>
    <t xml:space="preserve">  Other (Comparison for a Scope Change, or other Revision to Plans)</t>
  </si>
  <si>
    <t>UPDATE DESCRIPTION</t>
  </si>
  <si>
    <t xml:space="preserve">  Update Unit Prices Only.</t>
  </si>
  <si>
    <t xml:space="preserve">  Updated Quantities and Unit Prices.</t>
  </si>
  <si>
    <t xml:space="preserve">  Scope Change and / or other Revisions to the project.</t>
  </si>
  <si>
    <t>Briefly describe any changes to the design that will create either a major</t>
  </si>
  <si>
    <t>construction cost increase or decrease.</t>
  </si>
  <si>
    <t>Has there been a project scope change since the last verified estimate?  Briefly</t>
  </si>
  <si>
    <t>describe both increases and decreases to the project scope.</t>
  </si>
  <si>
    <t>Describe any major changes to the quantities since the last verified estimate</t>
  </si>
  <si>
    <t>and the reasons for the changes.</t>
  </si>
  <si>
    <t xml:space="preserve">cc:  </t>
  </si>
  <si>
    <t>Roadway Project Engineer</t>
  </si>
  <si>
    <t>PDEA  Project Engineer</t>
  </si>
  <si>
    <t xml:space="preserve">  Send Verification Letter.</t>
  </si>
  <si>
    <t>VERIFICATION LETTER</t>
  </si>
  <si>
    <t xml:space="preserve">  Verification Letter is not required at this time.</t>
  </si>
  <si>
    <t>Estimating Management</t>
  </si>
  <si>
    <t>Contract Standards and Development</t>
  </si>
  <si>
    <t>EDGECOMBE</t>
  </si>
  <si>
    <t>B-4932</t>
  </si>
  <si>
    <t>NC 42</t>
  </si>
  <si>
    <t>BRIDGE NO. 28 OVER TAR RIVER</t>
  </si>
  <si>
    <t>2-12' LANES WITH 2' FULL DEPTH PAVED SHOULDER</t>
  </si>
  <si>
    <t>Supplementary Clearing and Grubbing</t>
  </si>
  <si>
    <t>Base Course, Type B25.0B</t>
  </si>
  <si>
    <t>Intermediate Course, Type I19.0B</t>
  </si>
  <si>
    <t>Surface Course, Type S9.5B</t>
  </si>
  <si>
    <t>Surface Course, Type SF9.5A</t>
  </si>
  <si>
    <t>Asphalt Binder Plant Mix</t>
  </si>
  <si>
    <t>Guardrail Anchor Unit, Type B-77</t>
  </si>
  <si>
    <t>Remove Existing Structure (24' x 606')</t>
  </si>
  <si>
    <t>VHB</t>
  </si>
  <si>
    <t>Bridge Approach Slabs (2 @ 15' x 34')</t>
  </si>
  <si>
    <t>Relocation of Utilities</t>
  </si>
  <si>
    <t>Water Line (2270ft), Telephone (6140ft)</t>
  </si>
  <si>
    <t>Cable TV (390ft)</t>
  </si>
  <si>
    <t>Removal of  Existing Asphalt Pavement</t>
  </si>
  <si>
    <t>Breaking of  Existing Asphalt Pavement</t>
  </si>
  <si>
    <t>X</t>
  </si>
  <si>
    <t>TIP Project  B-4932 Construction Cost Estimate Request</t>
  </si>
  <si>
    <t xml:space="preserve">     Please provide an Updated Construction Cost Estimate for TIP Project B-4932.</t>
  </si>
  <si>
    <t>Misc. &amp; Mob  %  (25% plans)</t>
  </si>
  <si>
    <t>Erosion Control (2.6 Acres Seeding)</t>
  </si>
  <si>
    <t>Drainage Ditch Excavation</t>
  </si>
  <si>
    <t>SP</t>
  </si>
  <si>
    <t>Reinforced Bridge Approach Fill, Sta. 25+00</t>
  </si>
  <si>
    <t>Proposed New Structure (34' x 610')</t>
  </si>
  <si>
    <t>Shoulder Berm Gutter</t>
  </si>
  <si>
    <t>Masonry drainage Structures</t>
  </si>
  <si>
    <t>EA</t>
  </si>
  <si>
    <t>Reinforced Endwalls</t>
  </si>
  <si>
    <t>15" Drainage Pipe</t>
  </si>
  <si>
    <t>15" Drainage Pipe Elbows</t>
  </si>
  <si>
    <t>18" RC Pipe Culverts, Class III</t>
  </si>
  <si>
    <t>24" RC Pipe Culverts, Class III</t>
  </si>
  <si>
    <t>15" RC Pipe Culverts, Class IV</t>
  </si>
  <si>
    <t>54" RC Pipe Culverts, Class III</t>
  </si>
  <si>
    <t>Rip Rap, Class B</t>
  </si>
  <si>
    <t>Geotextile for Drainage</t>
  </si>
  <si>
    <t>Rip Rap, Class I</t>
  </si>
  <si>
    <t>Geotextile For Soil Stabilization</t>
  </si>
  <si>
    <t>Reinforced Soil Slopes</t>
  </si>
  <si>
    <t>Coir Fiber Mat</t>
  </si>
  <si>
    <t>Rock Plating</t>
  </si>
  <si>
    <t>63" Bulb Tee Girders, skew=110 degrees</t>
  </si>
  <si>
    <t>Final</t>
  </si>
  <si>
    <t>David Stutts, PE</t>
  </si>
  <si>
    <t>Project Manager</t>
  </si>
  <si>
    <t>Foundation Conditioning Material, Minor Structures</t>
  </si>
  <si>
    <t>Foundation Conditioning Geotextile</t>
  </si>
  <si>
    <t>Asphalt Plant Mix, Pavement Repair</t>
  </si>
  <si>
    <t>Right of Way Markers</t>
  </si>
  <si>
    <t>Guardrail Anchor Unit, GREU TL-3</t>
  </si>
  <si>
    <t>Work Zone Signs (Stationary)</t>
  </si>
  <si>
    <t>Work Zone Signs (Portable)</t>
  </si>
  <si>
    <t>Portable Changeable Message Sign</t>
  </si>
  <si>
    <t>Drums</t>
  </si>
  <si>
    <t>Cones</t>
  </si>
  <si>
    <t>Flagger</t>
  </si>
  <si>
    <t>HR</t>
  </si>
  <si>
    <t>Temporary Crash Cushions</t>
  </si>
  <si>
    <t>Reset Temporary Crash Cushions</t>
  </si>
  <si>
    <t>Portable Concrete Barrier (Anchored)</t>
  </si>
  <si>
    <t>Paint Pavement Marking Lines (4")</t>
  </si>
  <si>
    <t>Permanent Raised Pavement Markers\</t>
  </si>
  <si>
    <t>Generic Traffic Control Item (Temporary Portable Traffic Signal)</t>
  </si>
  <si>
    <t>Frame with Two grates, Std. 840.29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</si>
</sst>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$&quot;#,##0"/>
    <numFmt numFmtId="165" formatCode="#,##0.0"/>
    <numFmt numFmtId="166" formatCode="#,##0.000"/>
    <numFmt numFmtId="167" formatCode="m/d/yy"/>
    <numFmt numFmtId="168" formatCode="mmmm\ d\,\ yyyy"/>
    <numFmt numFmtId="169" formatCode="0.00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0" fillId="0" borderId="0"/>
  </cellStyleXfs>
  <cellXfs count="109">
    <xf numFmtId="0" fontId="0" fillId="0" borderId="0" xfId="0"/>
    <xf numFmtId="0" fontId="2" fillId="0" borderId="0" xfId="0" applyFont="1"/>
    <xf numFmtId="44" fontId="2" fillId="0" borderId="0" xfId="1" applyFont="1"/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44" fontId="3" fillId="0" borderId="4" xfId="1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5" xfId="0" applyFont="1" applyBorder="1"/>
    <xf numFmtId="0" fontId="2" fillId="0" borderId="6" xfId="0" applyFont="1" applyBorder="1"/>
    <xf numFmtId="44" fontId="2" fillId="0" borderId="7" xfId="1" applyFont="1" applyBorder="1"/>
    <xf numFmtId="0" fontId="2" fillId="0" borderId="8" xfId="0" applyFont="1" applyBorder="1"/>
    <xf numFmtId="0" fontId="2" fillId="0" borderId="9" xfId="0" applyFont="1" applyBorder="1"/>
    <xf numFmtId="44" fontId="2" fillId="0" borderId="10" xfId="1" applyFont="1" applyBorder="1"/>
    <xf numFmtId="3" fontId="2" fillId="0" borderId="6" xfId="0" applyNumberFormat="1" applyFont="1" applyBorder="1"/>
    <xf numFmtId="44" fontId="2" fillId="0" borderId="6" xfId="1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4" fontId="3" fillId="0" borderId="0" xfId="1" applyFont="1"/>
    <xf numFmtId="0" fontId="3" fillId="0" borderId="0" xfId="0" applyFont="1" applyAlignment="1">
      <alignment horizontal="right"/>
    </xf>
    <xf numFmtId="44" fontId="2" fillId="0" borderId="11" xfId="1" applyFont="1" applyBorder="1"/>
    <xf numFmtId="44" fontId="3" fillId="0" borderId="11" xfId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3" fontId="3" fillId="0" borderId="3" xfId="0" applyNumberFormat="1" applyFont="1" applyBorder="1" applyAlignment="1">
      <alignment horizontal="center" wrapText="1"/>
    </xf>
    <xf numFmtId="3" fontId="2" fillId="0" borderId="9" xfId="0" applyNumberFormat="1" applyFont="1" applyBorder="1"/>
    <xf numFmtId="165" fontId="2" fillId="0" borderId="6" xfId="0" applyNumberFormat="1" applyFont="1" applyBorder="1"/>
    <xf numFmtId="0" fontId="4" fillId="0" borderId="6" xfId="0" applyFont="1" applyBorder="1"/>
    <xf numFmtId="4" fontId="2" fillId="0" borderId="6" xfId="0" applyNumberFormat="1" applyFont="1" applyBorder="1"/>
    <xf numFmtId="0" fontId="3" fillId="0" borderId="12" xfId="0" applyFont="1" applyBorder="1" applyAlignment="1">
      <alignment horizontal="center"/>
    </xf>
    <xf numFmtId="166" fontId="2" fillId="0" borderId="6" xfId="0" applyNumberFormat="1" applyFont="1" applyBorder="1"/>
    <xf numFmtId="165" fontId="2" fillId="0" borderId="6" xfId="0" applyNumberFormat="1" applyFont="1" applyBorder="1" applyAlignment="1">
      <alignment horizontal="center"/>
    </xf>
    <xf numFmtId="44" fontId="2" fillId="0" borderId="0" xfId="0" applyNumberFormat="1" applyFont="1"/>
    <xf numFmtId="0" fontId="2" fillId="0" borderId="13" xfId="0" applyFont="1" applyBorder="1"/>
    <xf numFmtId="0" fontId="2" fillId="0" borderId="14" xfId="0" applyFont="1" applyBorder="1"/>
    <xf numFmtId="3" fontId="2" fillId="0" borderId="14" xfId="0" applyNumberFormat="1" applyFont="1" applyBorder="1"/>
    <xf numFmtId="0" fontId="2" fillId="0" borderId="14" xfId="0" applyFont="1" applyBorder="1" applyAlignment="1">
      <alignment horizontal="center"/>
    </xf>
    <xf numFmtId="44" fontId="2" fillId="0" borderId="14" xfId="1" applyFont="1" applyBorder="1"/>
    <xf numFmtId="44" fontId="2" fillId="0" borderId="15" xfId="1" applyFont="1" applyBorder="1"/>
    <xf numFmtId="0" fontId="4" fillId="0" borderId="0" xfId="0" applyFont="1" applyAlignment="1">
      <alignment horizontal="center"/>
    </xf>
    <xf numFmtId="3" fontId="3" fillId="0" borderId="16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3" fontId="4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1" fillId="0" borderId="0" xfId="2"/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1" fillId="0" borderId="0" xfId="2" applyAlignment="1">
      <alignment horizontal="center"/>
    </xf>
    <xf numFmtId="15" fontId="1" fillId="0" borderId="0" xfId="2" applyNumberFormat="1"/>
    <xf numFmtId="49" fontId="6" fillId="0" borderId="0" xfId="2" applyNumberFormat="1" applyFont="1" applyAlignment="1">
      <alignment horizontal="center"/>
    </xf>
    <xf numFmtId="168" fontId="7" fillId="0" borderId="0" xfId="2" applyNumberFormat="1" applyFont="1" applyAlignment="1">
      <alignment horizontal="center"/>
    </xf>
    <xf numFmtId="0" fontId="7" fillId="0" borderId="0" xfId="2" applyFont="1" applyBorder="1" applyAlignment="1">
      <alignment horizontal="center"/>
    </xf>
    <xf numFmtId="0" fontId="6" fillId="0" borderId="0" xfId="2" applyFont="1" applyAlignment="1">
      <alignment horizontal="right"/>
    </xf>
    <xf numFmtId="0" fontId="7" fillId="0" borderId="0" xfId="2" applyFont="1" applyAlignment="1">
      <alignment horizontal="left"/>
    </xf>
    <xf numFmtId="0" fontId="7" fillId="0" borderId="0" xfId="2" applyFont="1"/>
    <xf numFmtId="0" fontId="1" fillId="0" borderId="0" xfId="2" applyAlignment="1"/>
    <xf numFmtId="0" fontId="8" fillId="0" borderId="0" xfId="2" applyFont="1" applyAlignment="1">
      <alignment horizontal="center"/>
    </xf>
    <xf numFmtId="0" fontId="7" fillId="0" borderId="0" xfId="2" applyFont="1" applyBorder="1"/>
    <xf numFmtId="0" fontId="1" fillId="0" borderId="0" xfId="2" applyBorder="1"/>
    <xf numFmtId="0" fontId="8" fillId="0" borderId="0" xfId="2" applyFont="1" applyBorder="1" applyAlignment="1">
      <alignment horizontal="center"/>
    </xf>
    <xf numFmtId="0" fontId="7" fillId="0" borderId="16" xfId="2" applyFont="1" applyBorder="1"/>
    <xf numFmtId="0" fontId="1" fillId="0" borderId="16" xfId="2" applyBorder="1"/>
    <xf numFmtId="0" fontId="8" fillId="0" borderId="0" xfId="2" applyFont="1"/>
    <xf numFmtId="168" fontId="7" fillId="0" borderId="0" xfId="2" applyNumberFormat="1" applyFont="1" applyBorder="1" applyAlignment="1">
      <alignment horizontal="right"/>
    </xf>
    <xf numFmtId="0" fontId="8" fillId="0" borderId="0" xfId="2" applyFont="1" applyBorder="1" applyAlignment="1">
      <alignment horizontal="left"/>
    </xf>
    <xf numFmtId="0" fontId="8" fillId="0" borderId="16" xfId="2" applyFont="1" applyBorder="1"/>
    <xf numFmtId="0" fontId="7" fillId="0" borderId="0" xfId="2" applyFont="1" applyBorder="1" applyAlignment="1">
      <alignment horizontal="left"/>
    </xf>
    <xf numFmtId="168" fontId="9" fillId="0" borderId="0" xfId="2" applyNumberFormat="1" applyFont="1" applyBorder="1" applyAlignment="1">
      <alignment horizontal="right"/>
    </xf>
    <xf numFmtId="0" fontId="8" fillId="0" borderId="0" xfId="2" applyFont="1" applyBorder="1"/>
    <xf numFmtId="164" fontId="7" fillId="0" borderId="16" xfId="2" applyNumberFormat="1" applyFont="1" applyBorder="1" applyAlignment="1">
      <alignment horizontal="center"/>
    </xf>
    <xf numFmtId="164" fontId="7" fillId="0" borderId="0" xfId="2" applyNumberFormat="1" applyFont="1" applyBorder="1" applyAlignment="1">
      <alignment horizontal="left"/>
    </xf>
    <xf numFmtId="164" fontId="7" fillId="0" borderId="0" xfId="2" applyNumberFormat="1" applyFont="1" applyBorder="1" applyAlignment="1">
      <alignment horizontal="center"/>
    </xf>
    <xf numFmtId="4" fontId="7" fillId="0" borderId="0" xfId="2" applyNumberFormat="1" applyFont="1" applyBorder="1" applyAlignment="1">
      <alignment horizontal="left"/>
    </xf>
    <xf numFmtId="3" fontId="7" fillId="0" borderId="0" xfId="2" applyNumberFormat="1" applyFont="1" applyBorder="1" applyAlignment="1">
      <alignment horizontal="center"/>
    </xf>
    <xf numFmtId="0" fontId="7" fillId="0" borderId="0" xfId="2" applyFont="1" applyAlignment="1">
      <alignment horizontal="right"/>
    </xf>
    <xf numFmtId="164" fontId="7" fillId="0" borderId="0" xfId="2" applyNumberFormat="1" applyFont="1"/>
    <xf numFmtId="0" fontId="7" fillId="0" borderId="17" xfId="2" applyFont="1" applyBorder="1" applyAlignment="1">
      <alignment horizontal="left"/>
    </xf>
    <xf numFmtId="42" fontId="7" fillId="0" borderId="17" xfId="2" applyNumberFormat="1" applyFont="1" applyBorder="1" applyAlignment="1">
      <alignment horizontal="center"/>
    </xf>
    <xf numFmtId="42" fontId="7" fillId="0" borderId="17" xfId="2" applyNumberFormat="1" applyFont="1" applyBorder="1"/>
    <xf numFmtId="0" fontId="1" fillId="0" borderId="17" xfId="2" applyBorder="1"/>
    <xf numFmtId="42" fontId="7" fillId="0" borderId="0" xfId="2" applyNumberFormat="1" applyFont="1" applyBorder="1" applyAlignment="1">
      <alignment horizontal="center"/>
    </xf>
    <xf numFmtId="42" fontId="7" fillId="0" borderId="0" xfId="2" applyNumberFormat="1" applyFont="1" applyBorder="1"/>
    <xf numFmtId="42" fontId="1" fillId="0" borderId="17" xfId="2" applyNumberFormat="1" applyBorder="1"/>
    <xf numFmtId="42" fontId="1" fillId="0" borderId="0" xfId="2" applyNumberFormat="1" applyBorder="1"/>
    <xf numFmtId="0" fontId="7" fillId="0" borderId="18" xfId="2" applyFont="1" applyBorder="1" applyAlignment="1">
      <alignment horizontal="left"/>
    </xf>
    <xf numFmtId="42" fontId="1" fillId="0" borderId="18" xfId="2" applyNumberFormat="1" applyBorder="1"/>
    <xf numFmtId="0" fontId="1" fillId="0" borderId="18" xfId="2" applyBorder="1"/>
    <xf numFmtId="42" fontId="1" fillId="0" borderId="0" xfId="2" applyNumberFormat="1"/>
    <xf numFmtId="0" fontId="1" fillId="0" borderId="17" xfId="2" applyFont="1" applyBorder="1" applyAlignment="1">
      <alignment horizontal="left"/>
    </xf>
    <xf numFmtId="0" fontId="1" fillId="0" borderId="0" xfId="2" applyFont="1" applyBorder="1" applyAlignment="1">
      <alignment horizontal="left"/>
    </xf>
    <xf numFmtId="0" fontId="7" fillId="0" borderId="17" xfId="2" applyFont="1" applyBorder="1"/>
    <xf numFmtId="169" fontId="4" fillId="0" borderId="0" xfId="0" applyNumberFormat="1" applyFont="1"/>
    <xf numFmtId="0" fontId="2" fillId="0" borderId="6" xfId="3" applyFont="1" applyBorder="1"/>
    <xf numFmtId="0" fontId="6" fillId="0" borderId="16" xfId="2" applyFont="1" applyBorder="1" applyAlignment="1">
      <alignment horizontal="center"/>
    </xf>
    <xf numFmtId="0" fontId="6" fillId="0" borderId="0" xfId="2" applyFont="1"/>
    <xf numFmtId="0" fontId="2" fillId="0" borderId="6" xfId="0" applyFont="1" applyFill="1" applyBorder="1"/>
    <xf numFmtId="0" fontId="2" fillId="0" borderId="0" xfId="0" applyFont="1" applyFill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44" fontId="3" fillId="0" borderId="4" xfId="1" applyFont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14" fontId="2" fillId="0" borderId="0" xfId="0" applyNumberFormat="1" applyFont="1" applyAlignment="1">
      <alignment horizontal="center"/>
    </xf>
  </cellXfs>
  <cellStyles count="4">
    <cellStyle name="Currency" xfId="1" builtinId="4"/>
    <cellStyle name="Normal" xfId="0" builtinId="0"/>
    <cellStyle name="Normal 2" xfId="3"/>
    <cellStyle name="Normal_I-3803 Memo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106"/>
  <sheetViews>
    <sheetView topLeftCell="A7" workbookViewId="0">
      <selection activeCell="E52" sqref="E52"/>
    </sheetView>
  </sheetViews>
  <sheetFormatPr defaultRowHeight="12.75" x14ac:dyDescent="0.2"/>
  <cols>
    <col min="1" max="1" width="9.140625" style="50"/>
    <col min="2" max="2" width="8.140625" style="50" customWidth="1"/>
    <col min="3" max="3" width="10.7109375" style="50" customWidth="1"/>
    <col min="4" max="4" width="11" style="50" customWidth="1"/>
    <col min="5" max="5" width="2.7109375" style="50" customWidth="1"/>
    <col min="6" max="6" width="14" style="50" customWidth="1"/>
    <col min="7" max="7" width="17.42578125" style="50" customWidth="1"/>
    <col min="8" max="8" width="16" style="50" customWidth="1"/>
    <col min="9" max="9" width="13.140625" style="50" customWidth="1"/>
    <col min="10" max="16384" width="9.140625" style="50"/>
  </cols>
  <sheetData>
    <row r="1" spans="3:8" x14ac:dyDescent="0.2">
      <c r="F1" s="51"/>
      <c r="G1" s="52" t="s">
        <v>150</v>
      </c>
    </row>
    <row r="2" spans="3:8" x14ac:dyDescent="0.2">
      <c r="E2" s="53"/>
      <c r="F2" s="51"/>
      <c r="G2" s="52" t="s">
        <v>193</v>
      </c>
    </row>
    <row r="3" spans="3:8" x14ac:dyDescent="0.2">
      <c r="E3" s="53"/>
      <c r="F3" s="51"/>
      <c r="G3" s="52" t="s">
        <v>192</v>
      </c>
    </row>
    <row r="4" spans="3:8" x14ac:dyDescent="0.2">
      <c r="E4" s="54"/>
      <c r="G4" s="52"/>
    </row>
    <row r="5" spans="3:8" x14ac:dyDescent="0.2">
      <c r="E5" s="54"/>
      <c r="F5" s="55"/>
      <c r="G5" s="56">
        <v>42978</v>
      </c>
      <c r="H5" s="57"/>
    </row>
    <row r="9" spans="3:8" x14ac:dyDescent="0.2">
      <c r="C9" s="58" t="s">
        <v>151</v>
      </c>
      <c r="D9" s="60" t="s">
        <v>152</v>
      </c>
    </row>
    <row r="10" spans="3:8" x14ac:dyDescent="0.2">
      <c r="D10" s="60"/>
    </row>
    <row r="11" spans="3:8" x14ac:dyDescent="0.2">
      <c r="D11" s="60"/>
    </row>
    <row r="12" spans="3:8" x14ac:dyDescent="0.2">
      <c r="C12" s="58" t="s">
        <v>153</v>
      </c>
      <c r="D12" s="100" t="s">
        <v>242</v>
      </c>
    </row>
    <row r="13" spans="3:8" x14ac:dyDescent="0.2">
      <c r="C13" s="61"/>
      <c r="D13" s="100" t="s">
        <v>243</v>
      </c>
    </row>
    <row r="14" spans="3:8" x14ac:dyDescent="0.2">
      <c r="C14" s="61"/>
      <c r="D14" s="60"/>
    </row>
    <row r="15" spans="3:8" x14ac:dyDescent="0.2">
      <c r="C15" s="58" t="s">
        <v>154</v>
      </c>
      <c r="D15" s="100" t="s">
        <v>215</v>
      </c>
    </row>
    <row r="16" spans="3:8" x14ac:dyDescent="0.2">
      <c r="D16" s="60"/>
    </row>
    <row r="17" spans="4:8" x14ac:dyDescent="0.2">
      <c r="D17" s="60"/>
    </row>
    <row r="18" spans="4:8" x14ac:dyDescent="0.2">
      <c r="D18" s="100" t="s">
        <v>216</v>
      </c>
      <c r="F18" s="62"/>
    </row>
    <row r="19" spans="4:8" x14ac:dyDescent="0.2">
      <c r="D19" s="60" t="s">
        <v>155</v>
      </c>
    </row>
    <row r="20" spans="4:8" x14ac:dyDescent="0.2">
      <c r="D20" s="63"/>
      <c r="E20" s="64"/>
      <c r="F20" s="64"/>
      <c r="G20" s="64"/>
      <c r="H20" s="64"/>
    </row>
    <row r="21" spans="4:8" x14ac:dyDescent="0.2">
      <c r="D21" s="63"/>
      <c r="E21" s="64"/>
      <c r="F21" s="64"/>
      <c r="G21" s="64"/>
      <c r="H21" s="64"/>
    </row>
    <row r="22" spans="4:8" x14ac:dyDescent="0.2">
      <c r="D22" s="63"/>
      <c r="E22" s="64"/>
      <c r="F22" s="64"/>
      <c r="G22" s="65" t="s">
        <v>156</v>
      </c>
      <c r="H22" s="64"/>
    </row>
    <row r="23" spans="4:8" ht="13.5" thickBot="1" x14ac:dyDescent="0.25">
      <c r="D23" s="63"/>
      <c r="E23" s="64"/>
      <c r="F23" s="64"/>
      <c r="G23" s="65"/>
      <c r="H23" s="64"/>
    </row>
    <row r="24" spans="4:8" ht="13.5" thickBot="1" x14ac:dyDescent="0.25">
      <c r="D24" s="63"/>
      <c r="E24" s="66"/>
      <c r="F24" s="63" t="s">
        <v>157</v>
      </c>
      <c r="G24" s="65"/>
      <c r="H24" s="64"/>
    </row>
    <row r="25" spans="4:8" ht="13.5" thickBot="1" x14ac:dyDescent="0.25">
      <c r="D25" s="63"/>
      <c r="E25" s="64"/>
      <c r="F25" s="64"/>
      <c r="G25" s="65"/>
      <c r="H25" s="64"/>
    </row>
    <row r="26" spans="4:8" ht="13.5" thickBot="1" x14ac:dyDescent="0.25">
      <c r="D26" s="63"/>
      <c r="E26" s="66"/>
      <c r="F26" s="63" t="s">
        <v>158</v>
      </c>
      <c r="G26" s="65"/>
      <c r="H26" s="64"/>
    </row>
    <row r="27" spans="4:8" ht="13.5" thickBot="1" x14ac:dyDescent="0.25">
      <c r="D27" s="63" t="s">
        <v>159</v>
      </c>
      <c r="E27" s="63"/>
      <c r="F27" s="64"/>
      <c r="G27" s="65"/>
      <c r="H27" s="64"/>
    </row>
    <row r="28" spans="4:8" ht="13.5" thickBot="1" x14ac:dyDescent="0.25">
      <c r="D28" s="63"/>
      <c r="E28" s="66"/>
      <c r="F28" s="63" t="s">
        <v>160</v>
      </c>
      <c r="G28" s="65"/>
      <c r="H28" s="64"/>
    </row>
    <row r="29" spans="4:8" ht="13.5" thickBot="1" x14ac:dyDescent="0.25">
      <c r="D29" s="63" t="s">
        <v>161</v>
      </c>
      <c r="E29" s="63"/>
      <c r="F29" s="63"/>
      <c r="G29" s="65"/>
      <c r="H29" s="64"/>
    </row>
    <row r="30" spans="4:8" ht="13.5" thickBot="1" x14ac:dyDescent="0.25">
      <c r="D30" s="63"/>
      <c r="E30" s="66"/>
      <c r="F30" s="63" t="s">
        <v>162</v>
      </c>
      <c r="G30" s="65"/>
      <c r="H30" s="64"/>
    </row>
    <row r="31" spans="4:8" ht="13.5" thickBot="1" x14ac:dyDescent="0.25">
      <c r="D31" s="63"/>
      <c r="E31" s="63"/>
      <c r="F31" s="63"/>
      <c r="G31" s="65"/>
      <c r="H31" s="64"/>
    </row>
    <row r="32" spans="4:8" ht="13.5" thickBot="1" x14ac:dyDescent="0.25">
      <c r="D32" s="63"/>
      <c r="E32" s="66"/>
      <c r="F32" s="63" t="s">
        <v>163</v>
      </c>
      <c r="G32" s="65"/>
      <c r="H32" s="64"/>
    </row>
    <row r="33" spans="4:12" ht="13.5" thickBot="1" x14ac:dyDescent="0.25">
      <c r="D33" s="63" t="s">
        <v>164</v>
      </c>
      <c r="E33" s="63"/>
      <c r="F33" s="63"/>
      <c r="G33" s="65"/>
      <c r="H33" s="64"/>
    </row>
    <row r="34" spans="4:12" ht="13.5" thickBot="1" x14ac:dyDescent="0.25">
      <c r="D34" s="63"/>
      <c r="E34" s="66"/>
      <c r="F34" s="63" t="s">
        <v>165</v>
      </c>
      <c r="G34" s="65"/>
      <c r="H34" s="64"/>
      <c r="L34" s="53"/>
    </row>
    <row r="35" spans="4:12" ht="13.5" thickBot="1" x14ac:dyDescent="0.25">
      <c r="D35" s="63" t="s">
        <v>166</v>
      </c>
      <c r="E35" s="63"/>
      <c r="F35" s="63"/>
      <c r="G35" s="65"/>
      <c r="H35" s="64"/>
    </row>
    <row r="36" spans="4:12" ht="13.5" thickBot="1" x14ac:dyDescent="0.25">
      <c r="D36" s="63"/>
      <c r="E36" s="99"/>
      <c r="F36" s="63" t="s">
        <v>167</v>
      </c>
      <c r="G36" s="65"/>
      <c r="H36" s="64"/>
    </row>
    <row r="37" spans="4:12" ht="13.5" thickBot="1" x14ac:dyDescent="0.25">
      <c r="D37" s="63" t="s">
        <v>168</v>
      </c>
      <c r="E37" s="63"/>
      <c r="F37" s="64"/>
      <c r="G37" s="65"/>
      <c r="H37" s="64"/>
    </row>
    <row r="38" spans="4:12" ht="13.5" thickBot="1" x14ac:dyDescent="0.25">
      <c r="D38" s="63"/>
      <c r="E38" s="67"/>
      <c r="F38" s="63" t="s">
        <v>169</v>
      </c>
      <c r="G38" s="64"/>
      <c r="H38" s="64"/>
    </row>
    <row r="39" spans="4:12" ht="13.5" thickBot="1" x14ac:dyDescent="0.25">
      <c r="D39" s="63" t="s">
        <v>170</v>
      </c>
      <c r="E39" s="64"/>
      <c r="F39" s="63"/>
      <c r="G39" s="64"/>
      <c r="H39" s="64"/>
    </row>
    <row r="40" spans="4:12" ht="13.5" thickBot="1" x14ac:dyDescent="0.25">
      <c r="D40" s="63"/>
      <c r="E40" s="99"/>
      <c r="F40" s="63" t="s">
        <v>171</v>
      </c>
      <c r="G40" s="64"/>
      <c r="H40" s="64"/>
    </row>
    <row r="41" spans="4:12" ht="13.5" thickBot="1" x14ac:dyDescent="0.25">
      <c r="D41" s="63" t="s">
        <v>172</v>
      </c>
      <c r="E41" s="64"/>
      <c r="F41" s="63"/>
      <c r="G41" s="64"/>
      <c r="H41" s="64"/>
    </row>
    <row r="42" spans="4:12" ht="13.5" thickBot="1" x14ac:dyDescent="0.25">
      <c r="D42" s="63"/>
      <c r="E42" s="99"/>
      <c r="F42" s="63" t="s">
        <v>173</v>
      </c>
      <c r="G42" s="64"/>
      <c r="H42" s="64"/>
    </row>
    <row r="43" spans="4:12" ht="13.5" thickBot="1" x14ac:dyDescent="0.25">
      <c r="D43" s="63"/>
      <c r="E43" s="64"/>
      <c r="F43" s="63"/>
      <c r="G43" s="64"/>
      <c r="H43" s="64"/>
    </row>
    <row r="44" spans="4:12" ht="13.5" thickBot="1" x14ac:dyDescent="0.25">
      <c r="D44" s="63"/>
      <c r="E44" s="99" t="s">
        <v>214</v>
      </c>
      <c r="F44" s="63" t="s">
        <v>174</v>
      </c>
      <c r="G44" s="64"/>
      <c r="H44" s="64"/>
    </row>
    <row r="45" spans="4:12" ht="13.5" thickBot="1" x14ac:dyDescent="0.25">
      <c r="D45" s="63"/>
      <c r="E45" s="64"/>
      <c r="F45" s="63"/>
      <c r="G45" s="64"/>
      <c r="H45" s="64"/>
    </row>
    <row r="46" spans="4:12" ht="13.5" thickBot="1" x14ac:dyDescent="0.25">
      <c r="D46" s="63"/>
      <c r="E46" s="67"/>
      <c r="F46" s="63" t="s">
        <v>175</v>
      </c>
      <c r="G46" s="64"/>
      <c r="H46" s="64"/>
    </row>
    <row r="47" spans="4:12" x14ac:dyDescent="0.2">
      <c r="D47" s="63"/>
      <c r="E47" s="64"/>
      <c r="F47" s="63"/>
      <c r="G47" s="64"/>
      <c r="H47" s="64"/>
    </row>
    <row r="48" spans="4:12" x14ac:dyDescent="0.2">
      <c r="D48" s="63"/>
      <c r="E48" s="64"/>
      <c r="F48" s="63"/>
      <c r="G48" s="65" t="s">
        <v>176</v>
      </c>
      <c r="H48" s="64"/>
    </row>
    <row r="49" spans="3:9" ht="13.5" thickBot="1" x14ac:dyDescent="0.25">
      <c r="C49" s="68"/>
      <c r="D49" s="57"/>
      <c r="E49" s="57"/>
      <c r="F49" s="57"/>
      <c r="G49" s="57"/>
      <c r="H49" s="69"/>
    </row>
    <row r="50" spans="3:9" ht="13.5" thickBot="1" x14ac:dyDescent="0.25">
      <c r="C50" s="68"/>
      <c r="D50" s="70"/>
      <c r="E50" s="71"/>
      <c r="F50" s="72" t="s">
        <v>177</v>
      </c>
      <c r="G50" s="57"/>
      <c r="H50" s="73"/>
    </row>
    <row r="51" spans="3:9" ht="13.5" thickBot="1" x14ac:dyDescent="0.25">
      <c r="C51" s="68"/>
      <c r="D51" s="70"/>
      <c r="E51" s="74"/>
      <c r="F51" s="72" t="s">
        <v>19</v>
      </c>
      <c r="G51" s="65"/>
      <c r="H51" s="73"/>
    </row>
    <row r="52" spans="3:9" ht="13.5" thickBot="1" x14ac:dyDescent="0.25">
      <c r="D52" s="57"/>
      <c r="E52" s="99"/>
      <c r="F52" s="76" t="s">
        <v>178</v>
      </c>
      <c r="G52" s="77"/>
      <c r="H52" s="77"/>
    </row>
    <row r="53" spans="3:9" ht="13.5" thickBot="1" x14ac:dyDescent="0.25">
      <c r="D53" s="57"/>
      <c r="E53" s="77"/>
      <c r="F53" s="78"/>
      <c r="G53" s="77"/>
      <c r="H53" s="77"/>
    </row>
    <row r="54" spans="3:9" ht="13.5" thickBot="1" x14ac:dyDescent="0.25">
      <c r="D54" s="57"/>
      <c r="E54" s="75"/>
      <c r="F54" s="78" t="s">
        <v>179</v>
      </c>
      <c r="G54" s="77"/>
      <c r="H54" s="77"/>
    </row>
    <row r="55" spans="3:9" x14ac:dyDescent="0.2">
      <c r="D55" s="57"/>
      <c r="E55" s="77"/>
      <c r="F55" s="78"/>
      <c r="G55" s="77"/>
      <c r="H55" s="77"/>
    </row>
    <row r="56" spans="3:9" x14ac:dyDescent="0.2">
      <c r="D56" s="57"/>
      <c r="E56" s="77"/>
      <c r="F56" s="76"/>
      <c r="G56" s="77"/>
      <c r="H56" s="77"/>
    </row>
    <row r="57" spans="3:9" x14ac:dyDescent="0.2">
      <c r="D57" s="57"/>
      <c r="E57" s="77"/>
      <c r="F57" s="76"/>
      <c r="G57" s="79">
        <v>2</v>
      </c>
      <c r="H57" s="77"/>
    </row>
    <row r="58" spans="3:9" x14ac:dyDescent="0.2">
      <c r="D58" s="57"/>
      <c r="E58" s="77"/>
      <c r="F58" s="76"/>
      <c r="G58" s="79"/>
      <c r="H58" s="77"/>
    </row>
    <row r="59" spans="3:9" x14ac:dyDescent="0.2">
      <c r="D59" s="57"/>
      <c r="E59" s="77"/>
      <c r="F59" s="76"/>
      <c r="G59" s="79"/>
      <c r="H59" s="77"/>
    </row>
    <row r="60" spans="3:9" x14ac:dyDescent="0.2">
      <c r="D60" s="57"/>
      <c r="E60" s="77"/>
      <c r="F60" s="76"/>
      <c r="G60" s="77"/>
      <c r="H60" s="77"/>
    </row>
    <row r="61" spans="3:9" x14ac:dyDescent="0.2">
      <c r="D61" s="57"/>
      <c r="E61" s="77"/>
      <c r="F61" s="76"/>
      <c r="G61" s="77"/>
      <c r="H61" s="77"/>
    </row>
    <row r="62" spans="3:9" x14ac:dyDescent="0.2">
      <c r="C62" s="80"/>
      <c r="D62" s="72" t="s">
        <v>180</v>
      </c>
      <c r="E62" s="76"/>
      <c r="F62" s="76"/>
      <c r="G62" s="77"/>
      <c r="H62" s="77"/>
    </row>
    <row r="63" spans="3:9" x14ac:dyDescent="0.2">
      <c r="D63" s="72" t="s">
        <v>181</v>
      </c>
      <c r="E63" s="76"/>
      <c r="F63" s="76"/>
      <c r="G63" s="77"/>
      <c r="H63" s="77"/>
      <c r="I63" s="64"/>
    </row>
    <row r="64" spans="3:9" x14ac:dyDescent="0.2">
      <c r="C64" s="80"/>
      <c r="D64" s="59"/>
      <c r="E64" s="52"/>
      <c r="F64" s="52"/>
      <c r="G64" s="52"/>
      <c r="H64" s="81"/>
    </row>
    <row r="65" spans="3:9" x14ac:dyDescent="0.2">
      <c r="D65" s="82"/>
      <c r="E65" s="82"/>
      <c r="F65" s="82"/>
      <c r="G65" s="83"/>
      <c r="H65" s="84"/>
      <c r="I65" s="85"/>
    </row>
    <row r="66" spans="3:9" x14ac:dyDescent="0.2">
      <c r="D66" s="72"/>
      <c r="E66" s="72"/>
      <c r="F66" s="72"/>
      <c r="G66" s="86"/>
      <c r="H66" s="87"/>
    </row>
    <row r="67" spans="3:9" x14ac:dyDescent="0.2">
      <c r="C67" s="80"/>
      <c r="D67" s="82"/>
      <c r="E67" s="82"/>
      <c r="F67" s="82"/>
      <c r="G67" s="88"/>
      <c r="H67" s="84"/>
      <c r="I67" s="85"/>
    </row>
    <row r="68" spans="3:9" x14ac:dyDescent="0.2">
      <c r="D68" s="72"/>
      <c r="E68" s="72"/>
      <c r="F68" s="72"/>
      <c r="G68" s="89"/>
      <c r="H68" s="87"/>
    </row>
    <row r="69" spans="3:9" x14ac:dyDescent="0.2">
      <c r="D69" s="82"/>
      <c r="E69" s="82"/>
      <c r="F69" s="82"/>
      <c r="G69" s="88"/>
      <c r="H69" s="84"/>
      <c r="I69" s="85"/>
    </row>
    <row r="70" spans="3:9" x14ac:dyDescent="0.2">
      <c r="D70" s="72"/>
      <c r="E70" s="72"/>
      <c r="F70" s="72"/>
      <c r="G70" s="89"/>
      <c r="H70" s="87"/>
    </row>
    <row r="71" spans="3:9" x14ac:dyDescent="0.2">
      <c r="D71" s="90"/>
      <c r="E71" s="90"/>
      <c r="F71" s="90"/>
      <c r="G71" s="91"/>
      <c r="H71" s="91"/>
      <c r="I71" s="92"/>
    </row>
    <row r="72" spans="3:9" x14ac:dyDescent="0.2">
      <c r="D72" s="72" t="s">
        <v>182</v>
      </c>
      <c r="E72" s="72"/>
      <c r="F72" s="72"/>
      <c r="G72" s="89"/>
      <c r="H72" s="89"/>
      <c r="I72" s="64"/>
    </row>
    <row r="73" spans="3:9" x14ac:dyDescent="0.2">
      <c r="D73" s="72" t="s">
        <v>183</v>
      </c>
      <c r="E73" s="72"/>
      <c r="F73" s="72"/>
      <c r="G73" s="89"/>
      <c r="H73" s="89"/>
      <c r="I73" s="64"/>
    </row>
    <row r="74" spans="3:9" x14ac:dyDescent="0.2">
      <c r="C74" s="80"/>
      <c r="D74" s="59"/>
      <c r="E74" s="59"/>
      <c r="F74" s="59"/>
      <c r="H74" s="93"/>
    </row>
    <row r="75" spans="3:9" x14ac:dyDescent="0.2">
      <c r="D75" s="94"/>
      <c r="E75" s="82"/>
      <c r="F75" s="82"/>
      <c r="G75" s="85"/>
      <c r="H75" s="88"/>
      <c r="I75" s="85"/>
    </row>
    <row r="76" spans="3:9" x14ac:dyDescent="0.2">
      <c r="D76" s="95"/>
      <c r="E76" s="72"/>
      <c r="F76" s="72"/>
      <c r="G76" s="64"/>
      <c r="H76" s="89"/>
      <c r="I76" s="64"/>
    </row>
    <row r="77" spans="3:9" x14ac:dyDescent="0.2">
      <c r="D77" s="94"/>
      <c r="E77" s="82"/>
      <c r="F77" s="82"/>
      <c r="G77" s="85"/>
      <c r="H77" s="88"/>
      <c r="I77" s="85"/>
    </row>
    <row r="78" spans="3:9" x14ac:dyDescent="0.2">
      <c r="D78" s="94"/>
      <c r="E78" s="82"/>
      <c r="F78" s="82"/>
      <c r="G78" s="85"/>
      <c r="H78" s="88"/>
      <c r="I78" s="85"/>
    </row>
    <row r="79" spans="3:9" x14ac:dyDescent="0.2">
      <c r="D79" s="95"/>
      <c r="E79" s="72"/>
      <c r="F79" s="72"/>
      <c r="G79" s="64"/>
      <c r="H79" s="89"/>
      <c r="I79" s="64"/>
    </row>
    <row r="80" spans="3:9" x14ac:dyDescent="0.2">
      <c r="D80" s="94"/>
      <c r="E80" s="82"/>
      <c r="F80" s="82"/>
      <c r="G80" s="85"/>
      <c r="H80" s="88"/>
      <c r="I80" s="85"/>
    </row>
    <row r="81" spans="4:9" x14ac:dyDescent="0.2">
      <c r="D81" s="95"/>
      <c r="E81" s="72"/>
      <c r="F81" s="72"/>
      <c r="G81" s="64"/>
      <c r="H81" s="89"/>
      <c r="I81" s="64"/>
    </row>
    <row r="82" spans="4:9" x14ac:dyDescent="0.2">
      <c r="D82" s="72" t="s">
        <v>184</v>
      </c>
      <c r="E82" s="72"/>
      <c r="F82" s="72"/>
      <c r="G82" s="64"/>
      <c r="H82" s="89"/>
      <c r="I82" s="64"/>
    </row>
    <row r="83" spans="4:9" x14ac:dyDescent="0.2">
      <c r="D83" s="72" t="s">
        <v>185</v>
      </c>
      <c r="E83" s="72"/>
      <c r="F83" s="72"/>
      <c r="G83" s="64"/>
      <c r="H83" s="89"/>
      <c r="I83" s="64"/>
    </row>
    <row r="84" spans="4:9" x14ac:dyDescent="0.2">
      <c r="D84" s="72"/>
      <c r="E84" s="72"/>
      <c r="F84" s="72"/>
      <c r="G84" s="64"/>
      <c r="H84" s="89"/>
      <c r="I84" s="64"/>
    </row>
    <row r="85" spans="4:9" x14ac:dyDescent="0.2">
      <c r="D85" s="82"/>
      <c r="E85" s="82"/>
      <c r="F85" s="82"/>
      <c r="G85" s="85"/>
      <c r="H85" s="88"/>
      <c r="I85" s="85"/>
    </row>
    <row r="86" spans="4:9" x14ac:dyDescent="0.2">
      <c r="D86" s="72"/>
      <c r="E86" s="72"/>
      <c r="F86" s="72"/>
      <c r="G86" s="64"/>
      <c r="H86" s="89"/>
      <c r="I86" s="64"/>
    </row>
    <row r="87" spans="4:9" x14ac:dyDescent="0.2">
      <c r="D87" s="82"/>
      <c r="E87" s="82"/>
      <c r="F87" s="82"/>
      <c r="G87" s="85"/>
      <c r="H87" s="88"/>
      <c r="I87" s="85"/>
    </row>
    <row r="88" spans="4:9" x14ac:dyDescent="0.2">
      <c r="D88" s="96"/>
      <c r="E88" s="85"/>
      <c r="F88" s="85"/>
      <c r="G88" s="85"/>
      <c r="H88" s="85"/>
      <c r="I88" s="85"/>
    </row>
    <row r="89" spans="4:9" x14ac:dyDescent="0.2">
      <c r="D89" s="63"/>
      <c r="E89" s="64"/>
      <c r="F89" s="64"/>
      <c r="G89" s="64"/>
      <c r="H89" s="64"/>
      <c r="I89" s="64"/>
    </row>
    <row r="90" spans="4:9" x14ac:dyDescent="0.2">
      <c r="D90" s="96"/>
      <c r="E90" s="85"/>
      <c r="F90" s="85"/>
      <c r="G90" s="85"/>
      <c r="H90" s="85"/>
      <c r="I90" s="85"/>
    </row>
    <row r="91" spans="4:9" x14ac:dyDescent="0.2">
      <c r="D91" s="63"/>
      <c r="E91" s="64"/>
      <c r="F91" s="64"/>
      <c r="G91" s="64"/>
      <c r="H91" s="64"/>
      <c r="I91" s="64"/>
    </row>
    <row r="92" spans="4:9" x14ac:dyDescent="0.2">
      <c r="D92" s="63"/>
      <c r="E92" s="64"/>
      <c r="F92" s="64"/>
      <c r="G92" s="64"/>
      <c r="H92" s="64"/>
      <c r="I92" s="64"/>
    </row>
    <row r="93" spans="4:9" x14ac:dyDescent="0.2">
      <c r="D93" s="63"/>
      <c r="E93" s="64"/>
      <c r="F93" s="64"/>
      <c r="G93" s="65" t="s">
        <v>190</v>
      </c>
      <c r="H93" s="64"/>
      <c r="I93" s="64"/>
    </row>
    <row r="94" spans="4:9" ht="13.5" thickBot="1" x14ac:dyDescent="0.25">
      <c r="D94" s="63"/>
      <c r="E94" s="64"/>
      <c r="F94" s="64"/>
      <c r="G94" s="64"/>
      <c r="H94" s="64"/>
      <c r="I94" s="64"/>
    </row>
    <row r="95" spans="4:9" ht="13.5" thickBot="1" x14ac:dyDescent="0.25">
      <c r="D95" s="63"/>
      <c r="E95" s="67"/>
      <c r="F95" s="63" t="s">
        <v>189</v>
      </c>
      <c r="G95" s="64"/>
      <c r="H95" s="64"/>
      <c r="I95" s="64"/>
    </row>
    <row r="96" spans="4:9" ht="13.5" thickBot="1" x14ac:dyDescent="0.25">
      <c r="D96" s="63"/>
      <c r="E96" s="64"/>
      <c r="F96" s="64"/>
      <c r="G96" s="64"/>
      <c r="H96" s="64"/>
      <c r="I96" s="64"/>
    </row>
    <row r="97" spans="3:9" ht="13.5" thickBot="1" x14ac:dyDescent="0.25">
      <c r="D97" s="63"/>
      <c r="E97" s="67"/>
      <c r="F97" s="63" t="s">
        <v>191</v>
      </c>
      <c r="G97" s="64"/>
      <c r="H97" s="64"/>
      <c r="I97" s="64"/>
    </row>
    <row r="98" spans="3:9" x14ac:dyDescent="0.2">
      <c r="D98" s="63"/>
      <c r="E98" s="64"/>
      <c r="F98" s="64"/>
      <c r="G98" s="64"/>
      <c r="H98" s="64"/>
      <c r="I98" s="64"/>
    </row>
    <row r="99" spans="3:9" x14ac:dyDescent="0.2">
      <c r="D99" s="63"/>
      <c r="E99" s="64"/>
      <c r="F99" s="64"/>
      <c r="G99" s="64"/>
      <c r="H99" s="64"/>
      <c r="I99" s="64"/>
    </row>
    <row r="100" spans="3:9" x14ac:dyDescent="0.2">
      <c r="D100" s="60"/>
    </row>
    <row r="101" spans="3:9" x14ac:dyDescent="0.2">
      <c r="C101" s="80" t="s">
        <v>186</v>
      </c>
      <c r="D101" s="60" t="s">
        <v>187</v>
      </c>
    </row>
    <row r="102" spans="3:9" x14ac:dyDescent="0.2">
      <c r="D102" s="60" t="s">
        <v>188</v>
      </c>
    </row>
    <row r="103" spans="3:9" x14ac:dyDescent="0.2">
      <c r="D103" s="60"/>
    </row>
    <row r="104" spans="3:9" x14ac:dyDescent="0.2">
      <c r="D104" s="60"/>
    </row>
    <row r="105" spans="3:9" x14ac:dyDescent="0.2">
      <c r="D105" s="60"/>
    </row>
    <row r="106" spans="3:9" x14ac:dyDescent="0.2">
      <c r="D106" s="60"/>
    </row>
  </sheetData>
  <phoneticPr fontId="5" type="noConversion"/>
  <pageMargins left="1.02" right="0.75" top="1" bottom="0.4" header="0.5" footer="0.39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workbookViewId="0">
      <selection activeCell="H117" sqref="H117"/>
    </sheetView>
  </sheetViews>
  <sheetFormatPr defaultRowHeight="12.75" x14ac:dyDescent="0.2"/>
  <cols>
    <col min="1" max="1" width="5" style="1" customWidth="1"/>
    <col min="2" max="2" width="4.7109375" style="1" customWidth="1"/>
    <col min="3" max="3" width="4.42578125" style="1" customWidth="1"/>
    <col min="4" max="4" width="32" style="1" customWidth="1"/>
    <col min="5" max="5" width="8" style="27" customWidth="1"/>
    <col min="6" max="6" width="6" style="16" customWidth="1"/>
    <col min="7" max="7" width="12.140625" style="1" customWidth="1"/>
    <col min="8" max="8" width="14.42578125" style="2" customWidth="1"/>
    <col min="9" max="9" width="3.42578125" style="1" customWidth="1"/>
    <col min="10" max="10" width="13.140625" style="1" customWidth="1"/>
    <col min="11" max="16384" width="9.140625" style="1"/>
  </cols>
  <sheetData>
    <row r="1" spans="1:8" ht="13.5" thickBot="1" x14ac:dyDescent="0.25">
      <c r="A1" s="1" t="s">
        <v>0</v>
      </c>
      <c r="D1" s="24"/>
      <c r="E1" s="44" t="s">
        <v>121</v>
      </c>
      <c r="G1" s="1" t="s">
        <v>6</v>
      </c>
      <c r="H1" s="22"/>
    </row>
    <row r="2" spans="1:8" ht="13.5" thickBot="1" x14ac:dyDescent="0.25">
      <c r="A2" s="1" t="s">
        <v>1</v>
      </c>
    </row>
    <row r="3" spans="1:8" x14ac:dyDescent="0.2">
      <c r="A3" s="1" t="s">
        <v>2</v>
      </c>
      <c r="H3" s="33" t="s">
        <v>20</v>
      </c>
    </row>
    <row r="4" spans="1:8" ht="13.5" thickBot="1" x14ac:dyDescent="0.25">
      <c r="A4" s="1" t="s">
        <v>3</v>
      </c>
      <c r="H4" s="3">
        <f>SUM(H117)</f>
        <v>0</v>
      </c>
    </row>
    <row r="6" spans="1:8" x14ac:dyDescent="0.2">
      <c r="A6" s="1" t="s">
        <v>4</v>
      </c>
      <c r="E6" s="48" t="s">
        <v>149</v>
      </c>
      <c r="F6" s="26"/>
    </row>
    <row r="7" spans="1:8" x14ac:dyDescent="0.2">
      <c r="A7" s="1" t="s">
        <v>5</v>
      </c>
      <c r="E7" s="48" t="s">
        <v>149</v>
      </c>
    </row>
    <row r="8" spans="1:8" ht="13.5" thickBot="1" x14ac:dyDescent="0.25">
      <c r="E8" s="49"/>
    </row>
    <row r="9" spans="1:8" s="7" customFormat="1" ht="26.25" thickTop="1" x14ac:dyDescent="0.2">
      <c r="A9" s="4" t="s">
        <v>7</v>
      </c>
      <c r="B9" s="5" t="s">
        <v>8</v>
      </c>
      <c r="C9" s="5" t="s">
        <v>9</v>
      </c>
      <c r="D9" s="5" t="s">
        <v>10</v>
      </c>
      <c r="E9" s="28" t="s">
        <v>11</v>
      </c>
      <c r="F9" s="5" t="s">
        <v>12</v>
      </c>
      <c r="G9" s="5" t="s">
        <v>13</v>
      </c>
      <c r="H9" s="6" t="s">
        <v>14</v>
      </c>
    </row>
    <row r="10" spans="1:8" x14ac:dyDescent="0.2">
      <c r="A10" s="8"/>
      <c r="B10" s="9"/>
      <c r="C10" s="9"/>
      <c r="D10" s="9" t="s">
        <v>19</v>
      </c>
      <c r="E10" s="14"/>
      <c r="F10" s="17"/>
      <c r="G10" s="15"/>
      <c r="H10" s="10"/>
    </row>
    <row r="11" spans="1:8" x14ac:dyDescent="0.2">
      <c r="A11" s="8"/>
      <c r="B11" s="9"/>
      <c r="C11" s="9"/>
      <c r="D11" s="9" t="s">
        <v>28</v>
      </c>
      <c r="E11" s="30"/>
      <c r="F11" s="17" t="s">
        <v>33</v>
      </c>
      <c r="G11" s="15"/>
      <c r="H11" s="10">
        <f>SUM(E11*G11)</f>
        <v>0</v>
      </c>
    </row>
    <row r="12" spans="1:8" x14ac:dyDescent="0.2">
      <c r="A12" s="8"/>
      <c r="B12" s="9"/>
      <c r="C12" s="9"/>
      <c r="D12" s="9" t="s">
        <v>53</v>
      </c>
      <c r="E12" s="14"/>
      <c r="F12" s="17" t="s">
        <v>33</v>
      </c>
      <c r="G12" s="15"/>
      <c r="H12" s="10">
        <f>SUM(E12*G12)</f>
        <v>0</v>
      </c>
    </row>
    <row r="13" spans="1:8" x14ac:dyDescent="0.2">
      <c r="A13" s="8"/>
      <c r="B13" s="9"/>
      <c r="C13" s="9"/>
      <c r="D13" s="9"/>
      <c r="E13" s="14"/>
      <c r="F13" s="17"/>
      <c r="G13" s="15"/>
      <c r="H13" s="10"/>
    </row>
    <row r="14" spans="1:8" x14ac:dyDescent="0.2">
      <c r="A14" s="8"/>
      <c r="B14" s="9"/>
      <c r="C14" s="9"/>
      <c r="D14" s="9" t="s">
        <v>54</v>
      </c>
      <c r="E14" s="14"/>
      <c r="F14" s="17" t="s">
        <v>30</v>
      </c>
      <c r="G14" s="15"/>
      <c r="H14" s="10">
        <f>SUM(E14*G14)</f>
        <v>0</v>
      </c>
    </row>
    <row r="15" spans="1:8" x14ac:dyDescent="0.2">
      <c r="A15" s="8"/>
      <c r="B15" s="9"/>
      <c r="C15" s="9"/>
      <c r="D15" s="9"/>
      <c r="E15" s="14"/>
      <c r="F15" s="17"/>
      <c r="G15" s="15"/>
      <c r="H15" s="10"/>
    </row>
    <row r="16" spans="1:8" x14ac:dyDescent="0.2">
      <c r="A16" s="8"/>
      <c r="B16" s="9"/>
      <c r="C16" s="9"/>
      <c r="D16" s="9" t="s">
        <v>42</v>
      </c>
      <c r="E16" s="14"/>
      <c r="F16" s="17" t="s">
        <v>30</v>
      </c>
      <c r="G16" s="15"/>
      <c r="H16" s="10">
        <f>SUM(E16*G16)</f>
        <v>0</v>
      </c>
    </row>
    <row r="17" spans="1:8" x14ac:dyDescent="0.2">
      <c r="A17" s="8"/>
      <c r="B17" s="9"/>
      <c r="C17" s="9"/>
      <c r="D17" s="9" t="s">
        <v>70</v>
      </c>
      <c r="E17" s="14"/>
      <c r="F17" s="17" t="s">
        <v>34</v>
      </c>
      <c r="G17" s="15"/>
      <c r="H17" s="10">
        <f>SUM(E17*G17)</f>
        <v>0</v>
      </c>
    </row>
    <row r="18" spans="1:8" x14ac:dyDescent="0.2">
      <c r="A18" s="8"/>
      <c r="B18" s="9"/>
      <c r="C18" s="9"/>
      <c r="D18" s="9" t="s">
        <v>55</v>
      </c>
      <c r="E18" s="14"/>
      <c r="F18" s="17" t="s">
        <v>30</v>
      </c>
      <c r="G18" s="15"/>
      <c r="H18" s="10">
        <f>SUM(E18*G18)</f>
        <v>0</v>
      </c>
    </row>
    <row r="19" spans="1:8" x14ac:dyDescent="0.2">
      <c r="A19" s="8"/>
      <c r="B19" s="9"/>
      <c r="C19" s="9"/>
      <c r="D19" s="9"/>
      <c r="E19" s="14"/>
      <c r="F19" s="17"/>
      <c r="G19" s="15"/>
      <c r="H19" s="10"/>
    </row>
    <row r="20" spans="1:8" x14ac:dyDescent="0.2">
      <c r="A20" s="8"/>
      <c r="B20" s="9"/>
      <c r="C20" s="9"/>
      <c r="D20" s="9" t="s">
        <v>71</v>
      </c>
      <c r="E20" s="14"/>
      <c r="F20" s="17" t="s">
        <v>30</v>
      </c>
      <c r="G20" s="15"/>
      <c r="H20" s="10">
        <f t="shared" ref="H20:H25" si="0">SUM(E20*G20)</f>
        <v>0</v>
      </c>
    </row>
    <row r="21" spans="1:8" x14ac:dyDescent="0.2">
      <c r="A21" s="8"/>
      <c r="B21" s="9"/>
      <c r="C21" s="9"/>
      <c r="D21" s="9" t="s">
        <v>72</v>
      </c>
      <c r="E21" s="14"/>
      <c r="F21" s="17" t="s">
        <v>26</v>
      </c>
      <c r="G21" s="15"/>
      <c r="H21" s="10">
        <f t="shared" si="0"/>
        <v>0</v>
      </c>
    </row>
    <row r="22" spans="1:8" x14ac:dyDescent="0.2">
      <c r="A22" s="8"/>
      <c r="B22" s="9"/>
      <c r="C22" s="9"/>
      <c r="D22" s="9" t="s">
        <v>56</v>
      </c>
      <c r="E22" s="14"/>
      <c r="F22" s="17" t="s">
        <v>25</v>
      </c>
      <c r="G22" s="15"/>
      <c r="H22" s="10">
        <f t="shared" si="0"/>
        <v>0</v>
      </c>
    </row>
    <row r="23" spans="1:8" x14ac:dyDescent="0.2">
      <c r="A23" s="8"/>
      <c r="B23" s="9"/>
      <c r="C23" s="9"/>
      <c r="D23" s="9" t="s">
        <v>73</v>
      </c>
      <c r="E23" s="14"/>
      <c r="F23" s="17" t="s">
        <v>25</v>
      </c>
      <c r="G23" s="15"/>
      <c r="H23" s="10">
        <f t="shared" si="0"/>
        <v>0</v>
      </c>
    </row>
    <row r="24" spans="1:8" x14ac:dyDescent="0.2">
      <c r="A24" s="8"/>
      <c r="B24" s="9"/>
      <c r="C24" s="9"/>
      <c r="D24" s="9" t="s">
        <v>74</v>
      </c>
      <c r="E24" s="14"/>
      <c r="F24" s="17" t="s">
        <v>30</v>
      </c>
      <c r="G24" s="15"/>
      <c r="H24" s="10">
        <f t="shared" si="0"/>
        <v>0</v>
      </c>
    </row>
    <row r="25" spans="1:8" x14ac:dyDescent="0.2">
      <c r="A25" s="8"/>
      <c r="B25" s="9"/>
      <c r="C25" s="9"/>
      <c r="D25" s="9" t="s">
        <v>75</v>
      </c>
      <c r="E25" s="14"/>
      <c r="F25" s="17" t="s">
        <v>25</v>
      </c>
      <c r="G25" s="15"/>
      <c r="H25" s="10">
        <f t="shared" si="0"/>
        <v>0</v>
      </c>
    </row>
    <row r="26" spans="1:8" x14ac:dyDescent="0.2">
      <c r="A26" s="8"/>
      <c r="B26" s="9"/>
      <c r="C26" s="9"/>
      <c r="D26" s="9"/>
      <c r="E26" s="14"/>
      <c r="F26" s="17"/>
      <c r="G26" s="15"/>
      <c r="H26" s="10"/>
    </row>
    <row r="27" spans="1:8" x14ac:dyDescent="0.2">
      <c r="A27" s="8"/>
      <c r="B27" s="9"/>
      <c r="C27" s="9"/>
      <c r="D27" s="9" t="s">
        <v>76</v>
      </c>
      <c r="E27" s="14"/>
      <c r="F27" s="17" t="s">
        <v>34</v>
      </c>
      <c r="G27" s="15"/>
      <c r="H27" s="10">
        <f t="shared" ref="H27:H36" si="1">SUM(E27*G27)</f>
        <v>0</v>
      </c>
    </row>
    <row r="28" spans="1:8" x14ac:dyDescent="0.2">
      <c r="A28" s="8"/>
      <c r="B28" s="9"/>
      <c r="C28" s="9"/>
      <c r="D28" s="9" t="s">
        <v>77</v>
      </c>
      <c r="E28" s="14"/>
      <c r="F28" s="17" t="s">
        <v>26</v>
      </c>
      <c r="G28" s="15"/>
      <c r="H28" s="10">
        <f t="shared" si="1"/>
        <v>0</v>
      </c>
    </row>
    <row r="29" spans="1:8" x14ac:dyDescent="0.2">
      <c r="A29" s="8"/>
      <c r="B29" s="9"/>
      <c r="C29" s="9"/>
      <c r="D29" s="9" t="s">
        <v>78</v>
      </c>
      <c r="E29" s="14"/>
      <c r="F29" s="17" t="s">
        <v>26</v>
      </c>
      <c r="G29" s="15"/>
      <c r="H29" s="10">
        <f t="shared" si="1"/>
        <v>0</v>
      </c>
    </row>
    <row r="30" spans="1:8" x14ac:dyDescent="0.2">
      <c r="A30" s="8"/>
      <c r="B30" s="9"/>
      <c r="C30" s="9"/>
      <c r="D30" s="9" t="s">
        <v>79</v>
      </c>
      <c r="E30" s="14"/>
      <c r="F30" s="17" t="s">
        <v>26</v>
      </c>
      <c r="G30" s="15"/>
      <c r="H30" s="10">
        <f t="shared" si="1"/>
        <v>0</v>
      </c>
    </row>
    <row r="31" spans="1:8" x14ac:dyDescent="0.2">
      <c r="A31" s="8"/>
      <c r="B31" s="9"/>
      <c r="C31" s="9"/>
      <c r="D31" s="9" t="s">
        <v>80</v>
      </c>
      <c r="E31" s="14"/>
      <c r="F31" s="17" t="s">
        <v>26</v>
      </c>
      <c r="G31" s="15"/>
      <c r="H31" s="10">
        <f t="shared" si="1"/>
        <v>0</v>
      </c>
    </row>
    <row r="32" spans="1:8" x14ac:dyDescent="0.2">
      <c r="A32" s="8"/>
      <c r="B32" s="9"/>
      <c r="C32" s="9"/>
      <c r="D32" s="9" t="s">
        <v>81</v>
      </c>
      <c r="E32" s="14"/>
      <c r="F32" s="17" t="s">
        <v>26</v>
      </c>
      <c r="G32" s="15"/>
      <c r="H32" s="10">
        <f t="shared" si="1"/>
        <v>0</v>
      </c>
    </row>
    <row r="33" spans="1:8" x14ac:dyDescent="0.2">
      <c r="A33" s="8"/>
      <c r="B33" s="9"/>
      <c r="C33" s="9"/>
      <c r="D33" s="9" t="s">
        <v>82</v>
      </c>
      <c r="E33" s="14"/>
      <c r="F33" s="17" t="s">
        <v>26</v>
      </c>
      <c r="G33" s="15"/>
      <c r="H33" s="10">
        <f t="shared" si="1"/>
        <v>0</v>
      </c>
    </row>
    <row r="34" spans="1:8" x14ac:dyDescent="0.2">
      <c r="A34" s="8"/>
      <c r="B34" s="9"/>
      <c r="C34" s="9"/>
      <c r="D34" s="9" t="s">
        <v>83</v>
      </c>
      <c r="E34" s="14"/>
      <c r="F34" s="17" t="s">
        <v>26</v>
      </c>
      <c r="G34" s="15"/>
      <c r="H34" s="10">
        <f t="shared" si="1"/>
        <v>0</v>
      </c>
    </row>
    <row r="35" spans="1:8" x14ac:dyDescent="0.2">
      <c r="A35" s="8"/>
      <c r="B35" s="9"/>
      <c r="C35" s="9"/>
      <c r="D35" s="9" t="s">
        <v>84</v>
      </c>
      <c r="E35" s="14"/>
      <c r="F35" s="17" t="s">
        <v>26</v>
      </c>
      <c r="G35" s="15"/>
      <c r="H35" s="10">
        <f t="shared" si="1"/>
        <v>0</v>
      </c>
    </row>
    <row r="36" spans="1:8" x14ac:dyDescent="0.2">
      <c r="A36" s="8"/>
      <c r="B36" s="9"/>
      <c r="C36" s="9"/>
      <c r="D36" s="9" t="s">
        <v>85</v>
      </c>
      <c r="E36" s="14"/>
      <c r="F36" s="17" t="s">
        <v>26</v>
      </c>
      <c r="G36" s="15"/>
      <c r="H36" s="10">
        <f t="shared" si="1"/>
        <v>0</v>
      </c>
    </row>
    <row r="37" spans="1:8" x14ac:dyDescent="0.2">
      <c r="A37" s="8"/>
      <c r="B37" s="9"/>
      <c r="C37" s="9"/>
      <c r="D37" s="9"/>
      <c r="E37" s="14"/>
      <c r="F37" s="17"/>
      <c r="G37" s="15"/>
      <c r="H37" s="10"/>
    </row>
    <row r="38" spans="1:8" x14ac:dyDescent="0.2">
      <c r="A38" s="8"/>
      <c r="B38" s="9"/>
      <c r="C38" s="9"/>
      <c r="D38" s="9" t="s">
        <v>31</v>
      </c>
      <c r="E38" s="14"/>
      <c r="F38" s="17" t="s">
        <v>25</v>
      </c>
      <c r="G38" s="15"/>
      <c r="H38" s="10">
        <f>E38*G38</f>
        <v>0</v>
      </c>
    </row>
    <row r="39" spans="1:8" x14ac:dyDescent="0.2">
      <c r="A39" s="8"/>
      <c r="B39" s="9"/>
      <c r="C39" s="9"/>
      <c r="D39" s="9" t="s">
        <v>57</v>
      </c>
      <c r="E39" s="14"/>
      <c r="F39" s="17" t="s">
        <v>34</v>
      </c>
      <c r="G39" s="15"/>
      <c r="H39" s="10">
        <f>E39*G39</f>
        <v>0</v>
      </c>
    </row>
    <row r="40" spans="1:8" x14ac:dyDescent="0.2">
      <c r="A40" s="8"/>
      <c r="B40" s="9"/>
      <c r="C40" s="9"/>
      <c r="D40" s="9" t="s">
        <v>86</v>
      </c>
      <c r="E40" s="14"/>
      <c r="F40" s="17" t="s">
        <v>34</v>
      </c>
      <c r="G40" s="15"/>
      <c r="H40" s="10">
        <f>SUM(E40*G40)</f>
        <v>0</v>
      </c>
    </row>
    <row r="41" spans="1:8" x14ac:dyDescent="0.2">
      <c r="A41" s="8"/>
      <c r="B41" s="9"/>
      <c r="C41" s="9"/>
      <c r="D41" s="9" t="s">
        <v>58</v>
      </c>
      <c r="E41" s="14"/>
      <c r="F41" s="17" t="s">
        <v>34</v>
      </c>
      <c r="G41" s="15"/>
      <c r="H41" s="10">
        <f>SUM(E41*G41)</f>
        <v>0</v>
      </c>
    </row>
    <row r="42" spans="1:8" x14ac:dyDescent="0.2">
      <c r="A42" s="8"/>
      <c r="B42" s="9"/>
      <c r="C42" s="9"/>
      <c r="D42" s="9" t="s">
        <v>87</v>
      </c>
      <c r="E42" s="14"/>
      <c r="F42" s="17" t="s">
        <v>34</v>
      </c>
      <c r="G42" s="15"/>
      <c r="H42" s="10">
        <f>SUM(E42*G42)</f>
        <v>0</v>
      </c>
    </row>
    <row r="43" spans="1:8" x14ac:dyDescent="0.2">
      <c r="A43" s="8"/>
      <c r="B43" s="9"/>
      <c r="C43" s="9"/>
      <c r="D43" s="9" t="s">
        <v>88</v>
      </c>
      <c r="E43" s="14"/>
      <c r="F43" s="17" t="s">
        <v>25</v>
      </c>
      <c r="G43" s="15"/>
      <c r="H43" s="10">
        <f>SUM(E43*G43)</f>
        <v>0</v>
      </c>
    </row>
    <row r="44" spans="1:8" x14ac:dyDescent="0.2">
      <c r="A44" s="8"/>
      <c r="B44" s="9"/>
      <c r="C44" s="9"/>
      <c r="D44" s="9"/>
      <c r="E44" s="14"/>
      <c r="F44" s="17"/>
      <c r="G44" s="15"/>
      <c r="H44" s="10"/>
    </row>
    <row r="45" spans="1:8" x14ac:dyDescent="0.2">
      <c r="A45" s="8"/>
      <c r="B45" s="9"/>
      <c r="C45" s="9"/>
      <c r="D45" s="9" t="s">
        <v>89</v>
      </c>
      <c r="E45" s="14"/>
      <c r="F45" s="17" t="s">
        <v>30</v>
      </c>
      <c r="G45" s="15"/>
      <c r="H45" s="10">
        <f t="shared" ref="H45:H51" si="2">SUM(E45*G45)</f>
        <v>0</v>
      </c>
    </row>
    <row r="46" spans="1:8" x14ac:dyDescent="0.2">
      <c r="A46" s="8"/>
      <c r="B46" s="9"/>
      <c r="C46" s="9"/>
      <c r="D46" s="9" t="s">
        <v>90</v>
      </c>
      <c r="E46" s="14"/>
      <c r="F46" s="17" t="s">
        <v>30</v>
      </c>
      <c r="G46" s="15"/>
      <c r="H46" s="10">
        <f t="shared" si="2"/>
        <v>0</v>
      </c>
    </row>
    <row r="47" spans="1:8" x14ac:dyDescent="0.2">
      <c r="A47" s="8"/>
      <c r="B47" s="9"/>
      <c r="C47" s="9"/>
      <c r="D47" s="9" t="s">
        <v>91</v>
      </c>
      <c r="E47" s="14"/>
      <c r="F47" s="17" t="s">
        <v>30</v>
      </c>
      <c r="G47" s="15"/>
      <c r="H47" s="10">
        <f t="shared" si="2"/>
        <v>0</v>
      </c>
    </row>
    <row r="48" spans="1:8" x14ac:dyDescent="0.2">
      <c r="A48" s="8"/>
      <c r="B48" s="9"/>
      <c r="C48" s="9"/>
      <c r="D48" s="9" t="s">
        <v>92</v>
      </c>
      <c r="E48" s="14"/>
      <c r="F48" s="17" t="s">
        <v>36</v>
      </c>
      <c r="G48" s="15"/>
      <c r="H48" s="10">
        <f t="shared" si="2"/>
        <v>0</v>
      </c>
    </row>
    <row r="49" spans="1:8" x14ac:dyDescent="0.2">
      <c r="A49" s="8"/>
      <c r="B49" s="9"/>
      <c r="C49" s="9"/>
      <c r="D49" s="9" t="s">
        <v>93</v>
      </c>
      <c r="E49" s="14"/>
      <c r="F49" s="17" t="s">
        <v>36</v>
      </c>
      <c r="G49" s="15"/>
      <c r="H49" s="10">
        <f t="shared" si="2"/>
        <v>0</v>
      </c>
    </row>
    <row r="50" spans="1:8" x14ac:dyDescent="0.2">
      <c r="A50" s="8"/>
      <c r="B50" s="9"/>
      <c r="C50" s="9"/>
      <c r="D50" s="9" t="s">
        <v>94</v>
      </c>
      <c r="E50" s="14"/>
      <c r="F50" s="17" t="s">
        <v>36</v>
      </c>
      <c r="G50" s="15"/>
      <c r="H50" s="10">
        <f t="shared" si="2"/>
        <v>0</v>
      </c>
    </row>
    <row r="51" spans="1:8" x14ac:dyDescent="0.2">
      <c r="A51" s="8"/>
      <c r="B51" s="9"/>
      <c r="C51" s="9"/>
      <c r="D51" s="9" t="s">
        <v>95</v>
      </c>
      <c r="E51" s="14"/>
      <c r="F51" s="17" t="s">
        <v>36</v>
      </c>
      <c r="G51" s="15"/>
      <c r="H51" s="10">
        <f t="shared" si="2"/>
        <v>0</v>
      </c>
    </row>
    <row r="52" spans="1:8" x14ac:dyDescent="0.2">
      <c r="A52" s="8"/>
      <c r="B52" s="9"/>
      <c r="C52" s="9"/>
      <c r="D52" s="9"/>
      <c r="E52" s="14"/>
      <c r="F52" s="17"/>
      <c r="G52" s="15"/>
      <c r="H52" s="10"/>
    </row>
    <row r="53" spans="1:8" x14ac:dyDescent="0.2">
      <c r="A53" s="8"/>
      <c r="B53" s="9"/>
      <c r="C53" s="9"/>
      <c r="D53" s="9" t="s">
        <v>96</v>
      </c>
      <c r="E53" s="14"/>
      <c r="F53" s="17" t="s">
        <v>36</v>
      </c>
      <c r="G53" s="15"/>
      <c r="H53" s="10">
        <f>SUM(E53*G53)</f>
        <v>0</v>
      </c>
    </row>
    <row r="54" spans="1:8" x14ac:dyDescent="0.2">
      <c r="A54" s="8"/>
      <c r="B54" s="9"/>
      <c r="C54" s="9"/>
      <c r="D54" s="9" t="s">
        <v>97</v>
      </c>
      <c r="E54" s="14"/>
      <c r="F54" s="17" t="s">
        <v>36</v>
      </c>
      <c r="G54" s="15"/>
      <c r="H54" s="10">
        <f>SUM(E54*G54)</f>
        <v>0</v>
      </c>
    </row>
    <row r="55" spans="1:8" x14ac:dyDescent="0.2">
      <c r="A55" s="8"/>
      <c r="B55" s="9"/>
      <c r="C55" s="9"/>
      <c r="D55" s="9" t="s">
        <v>98</v>
      </c>
      <c r="E55" s="14"/>
      <c r="F55" s="17" t="s">
        <v>36</v>
      </c>
      <c r="G55" s="15"/>
      <c r="H55" s="10">
        <f>SUM(E55*G55)</f>
        <v>0</v>
      </c>
    </row>
    <row r="56" spans="1:8" x14ac:dyDescent="0.2">
      <c r="A56" s="8"/>
      <c r="B56" s="9"/>
      <c r="C56" s="9"/>
      <c r="D56" s="9"/>
      <c r="E56" s="14"/>
      <c r="F56" s="17"/>
      <c r="G56" s="15"/>
      <c r="H56" s="10"/>
    </row>
    <row r="57" spans="1:8" x14ac:dyDescent="0.2">
      <c r="A57" s="8"/>
      <c r="B57" s="9"/>
      <c r="C57" s="9"/>
      <c r="D57" s="9" t="s">
        <v>99</v>
      </c>
      <c r="E57" s="14"/>
      <c r="F57" s="17" t="s">
        <v>36</v>
      </c>
      <c r="G57" s="15"/>
      <c r="H57" s="10">
        <f>SUM(E57*G57)</f>
        <v>0</v>
      </c>
    </row>
    <row r="58" spans="1:8" x14ac:dyDescent="0.2">
      <c r="A58" s="8"/>
      <c r="B58" s="9"/>
      <c r="C58" s="9"/>
      <c r="D58" s="9" t="s">
        <v>100</v>
      </c>
      <c r="E58" s="14"/>
      <c r="F58" s="17" t="s">
        <v>36</v>
      </c>
      <c r="G58" s="15"/>
      <c r="H58" s="10">
        <f>SUM(E58*G58)</f>
        <v>0</v>
      </c>
    </row>
    <row r="59" spans="1:8" x14ac:dyDescent="0.2">
      <c r="A59" s="8"/>
      <c r="B59" s="9"/>
      <c r="C59" s="9"/>
      <c r="D59" s="9" t="s">
        <v>101</v>
      </c>
      <c r="E59" s="14"/>
      <c r="F59" s="17" t="s">
        <v>41</v>
      </c>
      <c r="G59" s="15"/>
      <c r="H59" s="10">
        <f>SUM(E59*G59)</f>
        <v>0</v>
      </c>
    </row>
    <row r="60" spans="1:8" x14ac:dyDescent="0.2">
      <c r="A60" s="8"/>
      <c r="B60" s="9"/>
      <c r="C60" s="9"/>
      <c r="D60" s="9"/>
      <c r="E60" s="14"/>
      <c r="F60" s="17"/>
      <c r="G60" s="15"/>
      <c r="H60" s="10"/>
    </row>
    <row r="61" spans="1:8" x14ac:dyDescent="0.2">
      <c r="A61" s="8"/>
      <c r="B61" s="9"/>
      <c r="C61" s="9"/>
      <c r="D61" s="9"/>
      <c r="E61" s="14"/>
      <c r="F61" s="17"/>
      <c r="G61" s="15"/>
      <c r="H61" s="10"/>
    </row>
    <row r="62" spans="1:8" x14ac:dyDescent="0.2">
      <c r="A62" s="8"/>
      <c r="B62" s="9"/>
      <c r="C62" s="9"/>
      <c r="D62" s="9"/>
      <c r="E62" s="14"/>
      <c r="F62" s="17"/>
      <c r="G62" s="15"/>
      <c r="H62" s="10"/>
    </row>
    <row r="63" spans="1:8" x14ac:dyDescent="0.2">
      <c r="A63" s="8"/>
      <c r="B63" s="9"/>
      <c r="C63" s="9"/>
      <c r="D63" s="9" t="s">
        <v>50</v>
      </c>
      <c r="E63" s="14"/>
      <c r="F63" s="17" t="s">
        <v>26</v>
      </c>
      <c r="G63" s="15"/>
      <c r="H63" s="10">
        <f t="shared" ref="H63:H72" si="3">SUM(E63*G63)</f>
        <v>0</v>
      </c>
    </row>
    <row r="64" spans="1:8" x14ac:dyDescent="0.2">
      <c r="A64" s="8"/>
      <c r="B64" s="9"/>
      <c r="C64" s="9"/>
      <c r="D64" s="9" t="s">
        <v>43</v>
      </c>
      <c r="E64" s="14"/>
      <c r="F64" s="17" t="s">
        <v>26</v>
      </c>
      <c r="G64" s="15"/>
      <c r="H64" s="10">
        <f t="shared" si="3"/>
        <v>0</v>
      </c>
    </row>
    <row r="65" spans="1:8" x14ac:dyDescent="0.2">
      <c r="A65" s="8"/>
      <c r="B65" s="9"/>
      <c r="C65" s="9"/>
      <c r="D65" s="9" t="s">
        <v>49</v>
      </c>
      <c r="E65" s="14"/>
      <c r="F65" s="17" t="s">
        <v>25</v>
      </c>
      <c r="G65" s="15"/>
      <c r="H65" s="10">
        <f t="shared" si="3"/>
        <v>0</v>
      </c>
    </row>
    <row r="66" spans="1:8" x14ac:dyDescent="0.2">
      <c r="A66" s="8"/>
      <c r="B66" s="9"/>
      <c r="C66" s="9"/>
      <c r="D66" s="9" t="s">
        <v>60</v>
      </c>
      <c r="E66" s="14"/>
      <c r="F66" s="17" t="s">
        <v>25</v>
      </c>
      <c r="G66" s="15"/>
      <c r="H66" s="10">
        <f t="shared" si="3"/>
        <v>0</v>
      </c>
    </row>
    <row r="67" spans="1:8" x14ac:dyDescent="0.2">
      <c r="A67" s="8"/>
      <c r="B67" s="9"/>
      <c r="C67" s="9"/>
      <c r="D67" s="9" t="s">
        <v>59</v>
      </c>
      <c r="E67" s="14"/>
      <c r="F67" s="17" t="s">
        <v>25</v>
      </c>
      <c r="G67" s="15"/>
      <c r="H67" s="10">
        <f t="shared" si="3"/>
        <v>0</v>
      </c>
    </row>
    <row r="68" spans="1:8" x14ac:dyDescent="0.2">
      <c r="A68" s="8"/>
      <c r="B68" s="9"/>
      <c r="C68" s="9"/>
      <c r="D68" s="9" t="s">
        <v>102</v>
      </c>
      <c r="E68" s="14"/>
      <c r="F68" s="17" t="s">
        <v>25</v>
      </c>
      <c r="G68" s="15"/>
      <c r="H68" s="10">
        <f t="shared" si="3"/>
        <v>0</v>
      </c>
    </row>
    <row r="69" spans="1:8" x14ac:dyDescent="0.2">
      <c r="A69" s="8"/>
      <c r="B69" s="9"/>
      <c r="C69" s="9"/>
      <c r="D69" s="9" t="s">
        <v>103</v>
      </c>
      <c r="E69" s="14"/>
      <c r="F69" s="17" t="s">
        <v>25</v>
      </c>
      <c r="G69" s="15"/>
      <c r="H69" s="10">
        <f t="shared" si="3"/>
        <v>0</v>
      </c>
    </row>
    <row r="70" spans="1:8" x14ac:dyDescent="0.2">
      <c r="A70" s="8"/>
      <c r="B70" s="9"/>
      <c r="C70" s="9"/>
      <c r="D70" s="9" t="s">
        <v>104</v>
      </c>
      <c r="E70" s="14"/>
      <c r="F70" s="17" t="s">
        <v>25</v>
      </c>
      <c r="G70" s="15"/>
      <c r="H70" s="10">
        <f t="shared" si="3"/>
        <v>0</v>
      </c>
    </row>
    <row r="71" spans="1:8" x14ac:dyDescent="0.2">
      <c r="A71" s="8"/>
      <c r="B71" s="9"/>
      <c r="C71" s="9"/>
      <c r="D71" s="9" t="s">
        <v>105</v>
      </c>
      <c r="E71" s="14"/>
      <c r="F71" s="17" t="s">
        <v>36</v>
      </c>
      <c r="G71" s="15"/>
      <c r="H71" s="10">
        <f t="shared" si="3"/>
        <v>0</v>
      </c>
    </row>
    <row r="72" spans="1:8" x14ac:dyDescent="0.2">
      <c r="A72" s="8"/>
      <c r="B72" s="9"/>
      <c r="C72" s="9"/>
      <c r="D72" s="9" t="s">
        <v>106</v>
      </c>
      <c r="E72" s="14"/>
      <c r="F72" s="17" t="s">
        <v>36</v>
      </c>
      <c r="G72" s="15"/>
      <c r="H72" s="10">
        <f t="shared" si="3"/>
        <v>0</v>
      </c>
    </row>
    <row r="73" spans="1:8" x14ac:dyDescent="0.2">
      <c r="A73" s="8"/>
      <c r="B73" s="9"/>
      <c r="C73" s="9"/>
      <c r="D73" s="9"/>
      <c r="E73" s="30"/>
      <c r="F73" s="35"/>
      <c r="G73" s="15"/>
      <c r="H73" s="10"/>
    </row>
    <row r="74" spans="1:8" x14ac:dyDescent="0.2">
      <c r="A74" s="8"/>
      <c r="B74" s="9"/>
      <c r="C74" s="9"/>
      <c r="D74" s="9" t="s">
        <v>61</v>
      </c>
      <c r="E74" s="30"/>
      <c r="F74" s="35" t="s">
        <v>26</v>
      </c>
      <c r="G74" s="15"/>
      <c r="H74" s="10">
        <f>SUM(E74*G74)</f>
        <v>0</v>
      </c>
    </row>
    <row r="75" spans="1:8" x14ac:dyDescent="0.2">
      <c r="A75" s="8"/>
      <c r="B75" s="9"/>
      <c r="C75" s="9"/>
      <c r="D75" s="9" t="s">
        <v>62</v>
      </c>
      <c r="E75" s="14"/>
      <c r="F75" s="17" t="s">
        <v>36</v>
      </c>
      <c r="G75" s="15"/>
      <c r="H75" s="10">
        <f>SUM(E75*G75)</f>
        <v>0</v>
      </c>
    </row>
    <row r="76" spans="1:8" x14ac:dyDescent="0.2">
      <c r="A76" s="8"/>
      <c r="B76" s="9"/>
      <c r="C76" s="9"/>
      <c r="D76" s="9" t="s">
        <v>63</v>
      </c>
      <c r="E76" s="14"/>
      <c r="F76" s="17" t="s">
        <v>36</v>
      </c>
      <c r="G76" s="15"/>
      <c r="H76" s="10">
        <f>SUM(E76*G76)</f>
        <v>0</v>
      </c>
    </row>
    <row r="77" spans="1:8" x14ac:dyDescent="0.2">
      <c r="A77" s="8"/>
      <c r="B77" s="9"/>
      <c r="C77" s="9"/>
      <c r="D77" s="9" t="s">
        <v>64</v>
      </c>
      <c r="E77" s="14"/>
      <c r="F77" s="17" t="s">
        <v>36</v>
      </c>
      <c r="G77" s="15"/>
      <c r="H77" s="10">
        <f>SUM(E77*G77)</f>
        <v>0</v>
      </c>
    </row>
    <row r="78" spans="1:8" x14ac:dyDescent="0.2">
      <c r="A78" s="8"/>
      <c r="B78" s="9"/>
      <c r="C78" s="9"/>
      <c r="D78" s="9" t="s">
        <v>65</v>
      </c>
      <c r="E78" s="14"/>
      <c r="F78" s="17" t="s">
        <v>26</v>
      </c>
      <c r="G78" s="15"/>
      <c r="H78" s="10">
        <f>SUM(E78*G78)</f>
        <v>0</v>
      </c>
    </row>
    <row r="79" spans="1:8" x14ac:dyDescent="0.2">
      <c r="A79" s="8"/>
      <c r="B79" s="9"/>
      <c r="C79" s="9"/>
      <c r="D79" s="9"/>
      <c r="E79" s="14"/>
      <c r="F79" s="17"/>
      <c r="G79" s="15"/>
      <c r="H79" s="10"/>
    </row>
    <row r="80" spans="1:8" x14ac:dyDescent="0.2">
      <c r="A80" s="8"/>
      <c r="B80" s="9"/>
      <c r="C80" s="9"/>
      <c r="D80" s="9" t="s">
        <v>107</v>
      </c>
      <c r="E80" s="14"/>
      <c r="F80" s="17" t="s">
        <v>26</v>
      </c>
      <c r="G80" s="15"/>
      <c r="H80" s="10">
        <f>SUM(E80*G80)</f>
        <v>0</v>
      </c>
    </row>
    <row r="81" spans="1:8" x14ac:dyDescent="0.2">
      <c r="A81" s="8"/>
      <c r="B81" s="9"/>
      <c r="C81" s="9"/>
      <c r="D81" s="9"/>
      <c r="E81" s="14"/>
      <c r="F81" s="17"/>
      <c r="G81" s="15"/>
      <c r="H81" s="10"/>
    </row>
    <row r="82" spans="1:8" x14ac:dyDescent="0.2">
      <c r="A82" s="8"/>
      <c r="B82" s="9"/>
      <c r="C82" s="9"/>
      <c r="D82" s="9" t="s">
        <v>108</v>
      </c>
      <c r="E82" s="14"/>
      <c r="F82" s="17" t="s">
        <v>112</v>
      </c>
      <c r="G82" s="15"/>
      <c r="H82" s="10">
        <f>SUM(E82*G82)</f>
        <v>0</v>
      </c>
    </row>
    <row r="83" spans="1:8" x14ac:dyDescent="0.2">
      <c r="A83" s="8"/>
      <c r="B83" s="9"/>
      <c r="C83" s="9"/>
      <c r="D83" s="9" t="s">
        <v>109</v>
      </c>
      <c r="E83" s="14"/>
      <c r="F83" s="17" t="s">
        <v>112</v>
      </c>
      <c r="G83" s="15"/>
      <c r="H83" s="10">
        <f>SUM(E83*G83)</f>
        <v>0</v>
      </c>
    </row>
    <row r="84" spans="1:8" x14ac:dyDescent="0.2">
      <c r="A84" s="8"/>
      <c r="B84" s="9"/>
      <c r="C84" s="9"/>
      <c r="D84" s="9" t="s">
        <v>110</v>
      </c>
      <c r="E84" s="14"/>
      <c r="F84" s="17" t="s">
        <v>25</v>
      </c>
      <c r="G84" s="15"/>
      <c r="H84" s="10">
        <f>SUM(E84*G84)</f>
        <v>0</v>
      </c>
    </row>
    <row r="85" spans="1:8" x14ac:dyDescent="0.2">
      <c r="A85" s="8"/>
      <c r="B85" s="9"/>
      <c r="C85" s="9"/>
      <c r="D85" s="9" t="s">
        <v>111</v>
      </c>
      <c r="E85" s="14"/>
      <c r="F85" s="17" t="s">
        <v>36</v>
      </c>
      <c r="G85" s="15"/>
      <c r="H85" s="10">
        <f>SUM(E85*G85)</f>
        <v>0</v>
      </c>
    </row>
    <row r="86" spans="1:8" x14ac:dyDescent="0.2">
      <c r="A86" s="8"/>
      <c r="B86" s="9"/>
      <c r="C86" s="9"/>
      <c r="D86" s="9" t="s">
        <v>113</v>
      </c>
      <c r="E86" s="14"/>
      <c r="F86" s="17" t="s">
        <v>25</v>
      </c>
      <c r="G86" s="15"/>
      <c r="H86" s="10">
        <f>SUM(E86*G86)</f>
        <v>0</v>
      </c>
    </row>
    <row r="87" spans="1:8" x14ac:dyDescent="0.2">
      <c r="A87" s="8"/>
      <c r="B87" s="9"/>
      <c r="C87" s="9"/>
      <c r="D87" s="9"/>
      <c r="E87" s="14"/>
      <c r="F87" s="17"/>
      <c r="G87" s="15"/>
      <c r="H87" s="10"/>
    </row>
    <row r="88" spans="1:8" x14ac:dyDescent="0.2">
      <c r="A88" s="8"/>
      <c r="B88" s="9"/>
      <c r="C88" s="9"/>
      <c r="D88" s="9" t="s">
        <v>22</v>
      </c>
      <c r="E88" s="30"/>
      <c r="F88" s="17" t="s">
        <v>27</v>
      </c>
      <c r="G88" s="15"/>
      <c r="H88" s="10">
        <f>SUM(E88*G88)</f>
        <v>0</v>
      </c>
    </row>
    <row r="89" spans="1:8" x14ac:dyDescent="0.2">
      <c r="A89" s="8"/>
      <c r="B89" s="9"/>
      <c r="C89" s="9"/>
      <c r="D89" s="9"/>
      <c r="E89" s="30"/>
      <c r="F89" s="17"/>
      <c r="G89" s="15"/>
      <c r="H89" s="10"/>
    </row>
    <row r="90" spans="1:8" x14ac:dyDescent="0.2">
      <c r="A90" s="8"/>
      <c r="B90" s="9"/>
      <c r="C90" s="9"/>
      <c r="D90" s="9" t="s">
        <v>48</v>
      </c>
      <c r="E90" s="14"/>
      <c r="F90" s="17" t="s">
        <v>36</v>
      </c>
      <c r="G90" s="15"/>
      <c r="H90" s="10">
        <f>SUM(E90*G90)</f>
        <v>0</v>
      </c>
    </row>
    <row r="91" spans="1:8" x14ac:dyDescent="0.2">
      <c r="A91" s="8"/>
      <c r="B91" s="9"/>
      <c r="C91" s="9"/>
      <c r="D91" s="9" t="s">
        <v>52</v>
      </c>
      <c r="E91" s="14"/>
      <c r="F91" s="17" t="s">
        <v>36</v>
      </c>
      <c r="G91" s="15"/>
      <c r="H91" s="10">
        <f>SUM(E91*G91)</f>
        <v>0</v>
      </c>
    </row>
    <row r="92" spans="1:8" x14ac:dyDescent="0.2">
      <c r="A92" s="8"/>
      <c r="B92" s="9"/>
      <c r="C92" s="9"/>
      <c r="D92" s="9"/>
      <c r="E92" s="14"/>
      <c r="F92" s="17"/>
      <c r="G92" s="15"/>
      <c r="H92" s="10"/>
    </row>
    <row r="93" spans="1:8" x14ac:dyDescent="0.2">
      <c r="A93" s="8"/>
      <c r="B93" s="9"/>
      <c r="C93" s="9"/>
      <c r="D93" s="9" t="s">
        <v>66</v>
      </c>
      <c r="E93" s="14"/>
      <c r="F93" s="17" t="s">
        <v>36</v>
      </c>
      <c r="G93" s="15"/>
      <c r="H93" s="10">
        <f>SUM(E93*G93)</f>
        <v>0</v>
      </c>
    </row>
    <row r="94" spans="1:8" x14ac:dyDescent="0.2">
      <c r="A94" s="8"/>
      <c r="B94" s="9"/>
      <c r="C94" s="9"/>
      <c r="D94" s="9"/>
      <c r="E94" s="14"/>
      <c r="F94" s="17"/>
      <c r="G94" s="15"/>
      <c r="H94" s="10"/>
    </row>
    <row r="95" spans="1:8" x14ac:dyDescent="0.2">
      <c r="A95" s="8"/>
      <c r="B95" s="9"/>
      <c r="C95" s="9"/>
      <c r="D95" s="9" t="s">
        <v>133</v>
      </c>
      <c r="E95" s="14"/>
      <c r="F95" s="17" t="s">
        <v>37</v>
      </c>
      <c r="G95" s="15"/>
      <c r="H95" s="10">
        <f>SUM(E95*G95)</f>
        <v>0</v>
      </c>
    </row>
    <row r="96" spans="1:8" x14ac:dyDescent="0.2">
      <c r="A96" s="8"/>
      <c r="B96" s="9"/>
      <c r="C96" s="9"/>
      <c r="D96" s="9"/>
      <c r="E96" s="14"/>
      <c r="F96" s="17"/>
      <c r="G96" s="15"/>
      <c r="H96" s="10"/>
    </row>
    <row r="97" spans="1:10" x14ac:dyDescent="0.2">
      <c r="A97" s="8"/>
      <c r="B97" s="9"/>
      <c r="C97" s="9"/>
      <c r="D97" s="9" t="s">
        <v>134</v>
      </c>
      <c r="E97" s="14"/>
      <c r="F97" s="17" t="s">
        <v>37</v>
      </c>
      <c r="G97" s="15"/>
      <c r="H97" s="10">
        <f>SUM(E97*G97)</f>
        <v>0</v>
      </c>
    </row>
    <row r="98" spans="1:10" x14ac:dyDescent="0.2">
      <c r="A98" s="8"/>
      <c r="B98" s="9"/>
      <c r="C98" s="9"/>
      <c r="D98" s="9"/>
      <c r="E98" s="34"/>
      <c r="F98" s="17"/>
      <c r="G98" s="15"/>
      <c r="H98" s="10"/>
    </row>
    <row r="99" spans="1:10" x14ac:dyDescent="0.2">
      <c r="A99" s="8"/>
      <c r="B99" s="9"/>
      <c r="C99" s="9"/>
      <c r="D99" s="9" t="s">
        <v>67</v>
      </c>
      <c r="E99" s="32"/>
      <c r="F99" s="17" t="s">
        <v>21</v>
      </c>
      <c r="G99" s="15"/>
      <c r="H99" s="10">
        <f>SUM(E99*G99)</f>
        <v>0</v>
      </c>
    </row>
    <row r="100" spans="1:10" x14ac:dyDescent="0.2">
      <c r="A100" s="8"/>
      <c r="B100" s="9"/>
      <c r="C100" s="9"/>
      <c r="D100" s="9" t="s">
        <v>68</v>
      </c>
      <c r="E100" s="32"/>
      <c r="F100" s="17" t="s">
        <v>21</v>
      </c>
      <c r="G100" s="15"/>
      <c r="H100" s="10">
        <f>SUM(E100*G100)</f>
        <v>0</v>
      </c>
    </row>
    <row r="101" spans="1:10" x14ac:dyDescent="0.2">
      <c r="A101" s="8"/>
      <c r="B101" s="9"/>
      <c r="C101" s="9"/>
      <c r="D101" s="9" t="s">
        <v>69</v>
      </c>
      <c r="E101" s="32"/>
      <c r="F101" s="17" t="s">
        <v>21</v>
      </c>
      <c r="G101" s="15"/>
      <c r="H101" s="10">
        <f>SUM(E101*G101)</f>
        <v>0</v>
      </c>
      <c r="J101" s="43" t="s">
        <v>119</v>
      </c>
    </row>
    <row r="102" spans="1:10" x14ac:dyDescent="0.2">
      <c r="A102" s="8"/>
      <c r="B102" s="9"/>
      <c r="C102" s="9"/>
      <c r="D102" s="9"/>
      <c r="E102" s="32"/>
      <c r="F102" s="17"/>
      <c r="G102" s="15"/>
      <c r="H102" s="10"/>
      <c r="J102" s="36">
        <f>SUM(H10:H101)</f>
        <v>0</v>
      </c>
    </row>
    <row r="103" spans="1:10" x14ac:dyDescent="0.2">
      <c r="A103" s="8"/>
      <c r="B103" s="9"/>
      <c r="C103" s="9"/>
      <c r="D103" s="9"/>
      <c r="E103" s="32"/>
      <c r="F103" s="17"/>
      <c r="G103" s="15"/>
      <c r="H103" s="10"/>
    </row>
    <row r="104" spans="1:10" x14ac:dyDescent="0.2">
      <c r="A104" s="8"/>
      <c r="B104" s="9"/>
      <c r="C104" s="9"/>
      <c r="D104" s="9"/>
      <c r="E104" s="32"/>
      <c r="F104" s="17"/>
      <c r="G104" s="15"/>
      <c r="H104" s="10"/>
    </row>
    <row r="105" spans="1:10" x14ac:dyDescent="0.2">
      <c r="A105" s="8"/>
      <c r="B105" s="9"/>
      <c r="C105" s="9"/>
      <c r="D105" s="31" t="s">
        <v>116</v>
      </c>
      <c r="E105" s="32"/>
      <c r="F105" s="17"/>
      <c r="G105" s="15"/>
      <c r="H105" s="10"/>
    </row>
    <row r="106" spans="1:10" x14ac:dyDescent="0.2">
      <c r="A106" s="8"/>
      <c r="B106" s="9"/>
      <c r="C106" s="9"/>
      <c r="D106" s="9" t="s">
        <v>114</v>
      </c>
      <c r="E106" s="14">
        <v>113</v>
      </c>
      <c r="F106" s="17" t="s">
        <v>26</v>
      </c>
      <c r="G106" s="15"/>
      <c r="H106" s="10">
        <f>SUM(E106*G106)</f>
        <v>0</v>
      </c>
    </row>
    <row r="107" spans="1:10" x14ac:dyDescent="0.2">
      <c r="A107" s="8"/>
      <c r="B107" s="9"/>
      <c r="C107" s="9"/>
      <c r="D107" s="31" t="s">
        <v>115</v>
      </c>
      <c r="E107" s="32"/>
      <c r="F107" s="17"/>
      <c r="G107" s="15"/>
      <c r="H107" s="10"/>
    </row>
    <row r="108" spans="1:10" x14ac:dyDescent="0.2">
      <c r="A108" s="8"/>
      <c r="B108" s="9"/>
      <c r="C108" s="9"/>
      <c r="D108" s="9" t="s">
        <v>117</v>
      </c>
      <c r="E108" s="14">
        <v>51</v>
      </c>
      <c r="F108" s="17" t="s">
        <v>26</v>
      </c>
      <c r="G108" s="15"/>
      <c r="H108" s="10">
        <f>SUM(E108*G108)</f>
        <v>0</v>
      </c>
      <c r="J108" s="43" t="s">
        <v>120</v>
      </c>
    </row>
    <row r="109" spans="1:10" x14ac:dyDescent="0.2">
      <c r="A109" s="8"/>
      <c r="B109" s="9"/>
      <c r="C109" s="9"/>
      <c r="D109" s="31" t="s">
        <v>44</v>
      </c>
      <c r="E109" s="14"/>
      <c r="F109" s="17"/>
      <c r="G109" s="15"/>
      <c r="H109" s="10"/>
      <c r="J109" s="36">
        <f>SUM(H106:H111)</f>
        <v>0</v>
      </c>
    </row>
    <row r="110" spans="1:10" x14ac:dyDescent="0.2">
      <c r="A110" s="8"/>
      <c r="B110" s="9"/>
      <c r="C110" s="9"/>
      <c r="D110" s="9" t="s">
        <v>45</v>
      </c>
      <c r="E110" s="14"/>
      <c r="F110" s="17" t="s">
        <v>26</v>
      </c>
      <c r="G110" s="15"/>
      <c r="H110" s="10">
        <f>SUM(E110*G110)</f>
        <v>0</v>
      </c>
    </row>
    <row r="111" spans="1:10" x14ac:dyDescent="0.2">
      <c r="A111" s="8"/>
      <c r="B111" s="9"/>
      <c r="C111" s="9"/>
      <c r="D111" s="9" t="s">
        <v>46</v>
      </c>
      <c r="E111" s="14"/>
      <c r="F111" s="17" t="s">
        <v>26</v>
      </c>
      <c r="G111" s="15"/>
      <c r="H111" s="10">
        <f>SUM(E111*G111)</f>
        <v>0</v>
      </c>
    </row>
    <row r="112" spans="1:10" x14ac:dyDescent="0.2">
      <c r="A112" s="8"/>
      <c r="B112" s="9"/>
      <c r="C112" s="9"/>
      <c r="D112" s="9"/>
      <c r="E112" s="14"/>
      <c r="F112" s="17"/>
      <c r="G112" s="15"/>
      <c r="H112" s="10"/>
    </row>
    <row r="113" spans="1:10" x14ac:dyDescent="0.2">
      <c r="A113" s="37"/>
      <c r="B113" s="38"/>
      <c r="C113" s="38"/>
      <c r="D113" s="38" t="s">
        <v>122</v>
      </c>
      <c r="E113" s="39">
        <v>1</v>
      </c>
      <c r="F113" s="40" t="s">
        <v>37</v>
      </c>
      <c r="G113" s="41"/>
      <c r="H113" s="42"/>
      <c r="J113" s="36">
        <f>J109*0.1</f>
        <v>0</v>
      </c>
    </row>
    <row r="114" spans="1:10" ht="13.5" thickBot="1" x14ac:dyDescent="0.25">
      <c r="A114" s="11"/>
      <c r="B114" s="12"/>
      <c r="C114" s="12"/>
      <c r="D114" s="12" t="s">
        <v>118</v>
      </c>
      <c r="E114" s="29">
        <v>1</v>
      </c>
      <c r="F114" s="18" t="s">
        <v>37</v>
      </c>
      <c r="G114" s="12"/>
      <c r="H114" s="13"/>
      <c r="J114" s="36">
        <f>J102*0.25</f>
        <v>0</v>
      </c>
    </row>
    <row r="115" spans="1:10" ht="13.5" thickTop="1" x14ac:dyDescent="0.2">
      <c r="A115" s="23" t="s">
        <v>47</v>
      </c>
      <c r="B115" s="23" t="s">
        <v>131</v>
      </c>
      <c r="D115" s="20" t="s">
        <v>15</v>
      </c>
      <c r="E115" s="27" t="s">
        <v>18</v>
      </c>
      <c r="F115" s="16" t="s">
        <v>18</v>
      </c>
      <c r="G115" s="1" t="s">
        <v>18</v>
      </c>
      <c r="H115" s="2">
        <f>SUM(H10:H114)</f>
        <v>0</v>
      </c>
    </row>
    <row r="116" spans="1:10" x14ac:dyDescent="0.2">
      <c r="D116" s="25" t="s">
        <v>16</v>
      </c>
      <c r="E116" s="27" t="s">
        <v>18</v>
      </c>
      <c r="F116" s="16" t="s">
        <v>18</v>
      </c>
      <c r="G116" s="1" t="s">
        <v>18</v>
      </c>
      <c r="H116" s="21"/>
      <c r="J116" s="36">
        <f>H115*0.15</f>
        <v>0</v>
      </c>
    </row>
    <row r="117" spans="1:10" x14ac:dyDescent="0.2">
      <c r="D117" s="20" t="s">
        <v>17</v>
      </c>
      <c r="E117" s="27" t="s">
        <v>18</v>
      </c>
      <c r="F117" s="16" t="s">
        <v>18</v>
      </c>
      <c r="G117" s="1" t="s">
        <v>18</v>
      </c>
      <c r="H117" s="19">
        <f>SUM(H115:H116)</f>
        <v>0</v>
      </c>
    </row>
  </sheetData>
  <phoneticPr fontId="0" type="noConversion"/>
  <printOptions horizontalCentered="1"/>
  <pageMargins left="0.1" right="0.1" top="1" bottom="1" header="0.25" footer="0.5"/>
  <pageSetup orientation="portrait" horizontalDpi="300" verticalDpi="300" r:id="rId1"/>
  <headerFooter alignWithMargins="0">
    <oddHeader>&amp;C&amp;"Times New Roman,Regular"North Carolina Department of Transportation
Preliminary Estimate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workbookViewId="0">
      <selection activeCell="D21" sqref="D21"/>
    </sheetView>
  </sheetViews>
  <sheetFormatPr defaultRowHeight="12.75" x14ac:dyDescent="0.2"/>
  <cols>
    <col min="1" max="1" width="5" style="1" customWidth="1"/>
    <col min="2" max="2" width="5.28515625" style="1" customWidth="1"/>
    <col min="3" max="3" width="5.7109375" style="1" customWidth="1"/>
    <col min="4" max="4" width="41.28515625" style="1" customWidth="1"/>
    <col min="5" max="5" width="8" style="27" customWidth="1"/>
    <col min="6" max="6" width="6" style="16" customWidth="1"/>
    <col min="7" max="7" width="10.7109375" style="1" customWidth="1"/>
    <col min="8" max="8" width="14.42578125" style="2" customWidth="1"/>
    <col min="9" max="9" width="2.140625" style="1" customWidth="1"/>
    <col min="10" max="10" width="15.5703125" style="1" customWidth="1"/>
    <col min="11" max="16384" width="9.140625" style="1"/>
  </cols>
  <sheetData>
    <row r="1" spans="1:11" ht="13.5" thickBot="1" x14ac:dyDescent="0.25">
      <c r="A1" s="1" t="s">
        <v>0</v>
      </c>
      <c r="D1" s="24" t="s">
        <v>195</v>
      </c>
      <c r="E1" s="44" t="s">
        <v>241</v>
      </c>
      <c r="G1" s="16" t="s">
        <v>6</v>
      </c>
      <c r="H1" s="22" t="s">
        <v>194</v>
      </c>
    </row>
    <row r="2" spans="1:11" ht="13.5" thickBot="1" x14ac:dyDescent="0.25">
      <c r="A2" s="1" t="s">
        <v>1</v>
      </c>
      <c r="D2" s="1" t="s">
        <v>196</v>
      </c>
    </row>
    <row r="3" spans="1:11" x14ac:dyDescent="0.2">
      <c r="A3" s="1" t="s">
        <v>2</v>
      </c>
      <c r="D3" s="1" t="s">
        <v>197</v>
      </c>
      <c r="H3" s="33" t="s">
        <v>20</v>
      </c>
    </row>
    <row r="4" spans="1:11" ht="13.5" thickBot="1" x14ac:dyDescent="0.25">
      <c r="A4" s="1" t="s">
        <v>3</v>
      </c>
      <c r="D4" s="1" t="s">
        <v>198</v>
      </c>
      <c r="H4" s="3">
        <f>SUM(H88)</f>
        <v>0</v>
      </c>
    </row>
    <row r="6" spans="1:11" x14ac:dyDescent="0.2">
      <c r="A6" s="1" t="s">
        <v>4</v>
      </c>
      <c r="D6" s="1" t="s">
        <v>207</v>
      </c>
      <c r="E6" s="48" t="s">
        <v>149</v>
      </c>
      <c r="F6" s="108">
        <v>43045</v>
      </c>
      <c r="G6" s="108"/>
    </row>
    <row r="7" spans="1:11" x14ac:dyDescent="0.2">
      <c r="A7" s="1" t="s">
        <v>5</v>
      </c>
      <c r="D7" s="1" t="s">
        <v>242</v>
      </c>
      <c r="E7" s="48" t="s">
        <v>149</v>
      </c>
      <c r="F7" s="108"/>
      <c r="G7" s="108"/>
    </row>
    <row r="8" spans="1:11" ht="6" customHeight="1" thickBot="1" x14ac:dyDescent="0.25"/>
    <row r="9" spans="1:11" s="7" customFormat="1" ht="26.25" thickTop="1" x14ac:dyDescent="0.2">
      <c r="A9" s="103" t="s">
        <v>7</v>
      </c>
      <c r="B9" s="104" t="s">
        <v>8</v>
      </c>
      <c r="C9" s="104" t="s">
        <v>9</v>
      </c>
      <c r="D9" s="104" t="s">
        <v>10</v>
      </c>
      <c r="E9" s="105" t="s">
        <v>11</v>
      </c>
      <c r="F9" s="104" t="s">
        <v>12</v>
      </c>
      <c r="G9" s="104" t="s">
        <v>13</v>
      </c>
      <c r="H9" s="106" t="s">
        <v>14</v>
      </c>
    </row>
    <row r="10" spans="1:11" x14ac:dyDescent="0.2">
      <c r="A10" s="8"/>
      <c r="B10" s="9"/>
      <c r="C10" s="17">
        <v>200</v>
      </c>
      <c r="D10" s="101" t="s">
        <v>28</v>
      </c>
      <c r="E10" s="30">
        <v>2.5</v>
      </c>
      <c r="F10" s="17" t="s">
        <v>27</v>
      </c>
      <c r="G10" s="15"/>
      <c r="H10" s="10">
        <f t="shared" ref="H10:H18" si="0">SUM(E10*G10)</f>
        <v>0</v>
      </c>
      <c r="K10" s="102"/>
    </row>
    <row r="11" spans="1:11" x14ac:dyDescent="0.2">
      <c r="A11" s="8"/>
      <c r="B11" s="9"/>
      <c r="C11" s="17">
        <v>225</v>
      </c>
      <c r="D11" s="101" t="s">
        <v>54</v>
      </c>
      <c r="E11" s="14">
        <v>3200</v>
      </c>
      <c r="F11" s="17" t="s">
        <v>30</v>
      </c>
      <c r="G11" s="15"/>
      <c r="H11" s="10">
        <f t="shared" si="0"/>
        <v>0</v>
      </c>
      <c r="K11" s="102"/>
    </row>
    <row r="12" spans="1:11" x14ac:dyDescent="0.2">
      <c r="A12" s="8"/>
      <c r="B12" s="9"/>
      <c r="C12" s="17">
        <v>225</v>
      </c>
      <c r="D12" s="9" t="s">
        <v>42</v>
      </c>
      <c r="E12" s="14">
        <v>950</v>
      </c>
      <c r="F12" s="17" t="s">
        <v>30</v>
      </c>
      <c r="G12" s="15"/>
      <c r="H12" s="10">
        <f t="shared" ref="H12" si="1">SUM(E12*G12)</f>
        <v>0</v>
      </c>
      <c r="K12" s="102"/>
    </row>
    <row r="13" spans="1:11" x14ac:dyDescent="0.2">
      <c r="A13" s="8"/>
      <c r="B13" s="9"/>
      <c r="C13" s="17">
        <v>200</v>
      </c>
      <c r="D13" s="9" t="s">
        <v>199</v>
      </c>
      <c r="E13" s="14">
        <v>1</v>
      </c>
      <c r="F13" s="17" t="s">
        <v>27</v>
      </c>
      <c r="G13" s="15"/>
      <c r="H13" s="10">
        <f t="shared" ref="H13" si="2">SUM(E13*G13)</f>
        <v>0</v>
      </c>
      <c r="K13" s="102"/>
    </row>
    <row r="14" spans="1:11" x14ac:dyDescent="0.2">
      <c r="A14" s="8"/>
      <c r="B14" s="9"/>
      <c r="C14" s="17">
        <v>230</v>
      </c>
      <c r="D14" s="9" t="s">
        <v>55</v>
      </c>
      <c r="E14" s="14">
        <v>48550</v>
      </c>
      <c r="F14" s="17" t="s">
        <v>30</v>
      </c>
      <c r="G14" s="15"/>
      <c r="H14" s="10">
        <f t="shared" si="0"/>
        <v>0</v>
      </c>
      <c r="K14" s="102"/>
    </row>
    <row r="15" spans="1:11" x14ac:dyDescent="0.2">
      <c r="A15" s="8"/>
      <c r="B15" s="9"/>
      <c r="C15" s="17">
        <v>240</v>
      </c>
      <c r="D15" s="9" t="s">
        <v>219</v>
      </c>
      <c r="E15" s="14">
        <v>3100</v>
      </c>
      <c r="F15" s="17" t="s">
        <v>30</v>
      </c>
      <c r="G15" s="15"/>
      <c r="H15" s="10">
        <f t="shared" ref="H15:H17" si="3">SUM(E15*G15)</f>
        <v>0</v>
      </c>
      <c r="K15" s="102"/>
    </row>
    <row r="16" spans="1:11" x14ac:dyDescent="0.2">
      <c r="A16" s="8"/>
      <c r="B16" s="9"/>
      <c r="C16" s="17" t="s">
        <v>220</v>
      </c>
      <c r="D16" s="9" t="s">
        <v>221</v>
      </c>
      <c r="E16" s="14">
        <v>1</v>
      </c>
      <c r="F16" s="17" t="s">
        <v>37</v>
      </c>
      <c r="G16" s="15"/>
      <c r="H16" s="10">
        <f t="shared" si="3"/>
        <v>0</v>
      </c>
      <c r="K16" s="102"/>
    </row>
    <row r="17" spans="1:11" x14ac:dyDescent="0.2">
      <c r="A17" s="8"/>
      <c r="B17" s="9"/>
      <c r="C17" s="17" t="s">
        <v>220</v>
      </c>
      <c r="D17" s="9" t="s">
        <v>237</v>
      </c>
      <c r="E17" s="14">
        <v>3800</v>
      </c>
      <c r="F17" s="17" t="s">
        <v>25</v>
      </c>
      <c r="G17" s="15"/>
      <c r="H17" s="10">
        <f t="shared" si="3"/>
        <v>0</v>
      </c>
      <c r="K17" s="102"/>
    </row>
    <row r="18" spans="1:11" x14ac:dyDescent="0.2">
      <c r="A18" s="8"/>
      <c r="B18" s="9"/>
      <c r="C18" s="17">
        <v>250</v>
      </c>
      <c r="D18" s="9" t="s">
        <v>212</v>
      </c>
      <c r="E18" s="14">
        <v>2140</v>
      </c>
      <c r="F18" s="17" t="s">
        <v>25</v>
      </c>
      <c r="G18" s="15"/>
      <c r="H18" s="10">
        <f t="shared" si="0"/>
        <v>0</v>
      </c>
      <c r="K18" s="102"/>
    </row>
    <row r="19" spans="1:11" x14ac:dyDescent="0.2">
      <c r="A19" s="8"/>
      <c r="B19" s="9"/>
      <c r="C19" s="17">
        <v>250</v>
      </c>
      <c r="D19" s="9" t="s">
        <v>213</v>
      </c>
      <c r="E19" s="14">
        <v>2050</v>
      </c>
      <c r="F19" s="17" t="s">
        <v>25</v>
      </c>
      <c r="G19" s="15"/>
      <c r="H19" s="10">
        <f t="shared" ref="H19:H20" si="4">SUM(E19*G19)</f>
        <v>0</v>
      </c>
      <c r="K19" s="102"/>
    </row>
    <row r="20" spans="1:11" x14ac:dyDescent="0.2">
      <c r="A20" s="8"/>
      <c r="B20" s="9"/>
      <c r="C20" s="17">
        <v>265</v>
      </c>
      <c r="D20" s="9" t="s">
        <v>74</v>
      </c>
      <c r="E20" s="14">
        <v>950</v>
      </c>
      <c r="F20" s="17" t="s">
        <v>30</v>
      </c>
      <c r="G20" s="15"/>
      <c r="H20" s="10">
        <f t="shared" si="4"/>
        <v>0</v>
      </c>
      <c r="K20" s="102"/>
    </row>
    <row r="21" spans="1:11" x14ac:dyDescent="0.2">
      <c r="A21" s="8"/>
      <c r="B21" s="9"/>
      <c r="C21" s="17">
        <v>270</v>
      </c>
      <c r="D21" s="9" t="s">
        <v>236</v>
      </c>
      <c r="E21" s="14">
        <v>950</v>
      </c>
      <c r="F21" s="17" t="s">
        <v>25</v>
      </c>
      <c r="G21" s="15"/>
      <c r="H21" s="10">
        <f t="shared" ref="H21" si="5">SUM(E21*G21)</f>
        <v>0</v>
      </c>
      <c r="K21" s="102"/>
    </row>
    <row r="22" spans="1:11" x14ac:dyDescent="0.2">
      <c r="A22" s="8"/>
      <c r="B22" s="9"/>
      <c r="C22" s="17">
        <v>275</v>
      </c>
      <c r="D22" s="9" t="s">
        <v>239</v>
      </c>
      <c r="E22" s="14">
        <v>600</v>
      </c>
      <c r="F22" s="17" t="s">
        <v>25</v>
      </c>
      <c r="G22" s="15"/>
      <c r="H22" s="10">
        <f t="shared" ref="H22" si="6">SUM(E22*G22)</f>
        <v>0</v>
      </c>
      <c r="K22" s="102"/>
    </row>
    <row r="23" spans="1:11" x14ac:dyDescent="0.2">
      <c r="A23" s="8"/>
      <c r="B23" s="9"/>
      <c r="C23" s="17"/>
      <c r="D23" s="9"/>
      <c r="E23" s="14"/>
      <c r="F23" s="17"/>
      <c r="G23" s="15"/>
      <c r="H23" s="10"/>
      <c r="K23" s="102"/>
    </row>
    <row r="24" spans="1:11" x14ac:dyDescent="0.2">
      <c r="A24" s="8"/>
      <c r="B24" s="9"/>
      <c r="C24" s="17">
        <v>300</v>
      </c>
      <c r="D24" s="9" t="s">
        <v>244</v>
      </c>
      <c r="E24" s="14">
        <v>50</v>
      </c>
      <c r="F24" s="17" t="s">
        <v>34</v>
      </c>
      <c r="G24" s="15"/>
      <c r="H24" s="10">
        <f>E24*G24</f>
        <v>0</v>
      </c>
      <c r="K24" s="102"/>
    </row>
    <row r="25" spans="1:11" x14ac:dyDescent="0.2">
      <c r="A25" s="8"/>
      <c r="B25" s="9"/>
      <c r="C25" s="17">
        <v>300</v>
      </c>
      <c r="D25" s="9" t="s">
        <v>245</v>
      </c>
      <c r="E25" s="14">
        <v>150</v>
      </c>
      <c r="F25" s="17" t="s">
        <v>25</v>
      </c>
      <c r="G25" s="15"/>
      <c r="H25" s="10">
        <f>E25*G25</f>
        <v>0</v>
      </c>
      <c r="K25" s="102"/>
    </row>
    <row r="26" spans="1:11" x14ac:dyDescent="0.2">
      <c r="A26" s="8"/>
      <c r="B26" s="9"/>
      <c r="C26" s="17">
        <v>305</v>
      </c>
      <c r="D26" s="9" t="s">
        <v>227</v>
      </c>
      <c r="E26" s="14">
        <v>108</v>
      </c>
      <c r="F26" s="17" t="s">
        <v>26</v>
      </c>
      <c r="G26" s="15"/>
      <c r="H26" s="10">
        <f t="shared" ref="H26:H32" si="7">SUM(E26*G26)</f>
        <v>0</v>
      </c>
      <c r="K26" s="102"/>
    </row>
    <row r="27" spans="1:11" x14ac:dyDescent="0.2">
      <c r="A27" s="8"/>
      <c r="B27" s="9"/>
      <c r="C27" s="17">
        <v>305</v>
      </c>
      <c r="D27" s="9" t="s">
        <v>228</v>
      </c>
      <c r="E27" s="14">
        <v>4</v>
      </c>
      <c r="F27" s="17" t="s">
        <v>225</v>
      </c>
      <c r="G27" s="15"/>
      <c r="H27" s="10">
        <f t="shared" si="7"/>
        <v>0</v>
      </c>
      <c r="K27" s="102"/>
    </row>
    <row r="28" spans="1:11" x14ac:dyDescent="0.2">
      <c r="A28" s="8"/>
      <c r="B28" s="9"/>
      <c r="C28" s="17">
        <v>310</v>
      </c>
      <c r="D28" s="9" t="s">
        <v>229</v>
      </c>
      <c r="E28" s="14">
        <v>52</v>
      </c>
      <c r="F28" s="17" t="s">
        <v>26</v>
      </c>
      <c r="G28" s="15"/>
      <c r="H28" s="10">
        <f t="shared" si="7"/>
        <v>0</v>
      </c>
      <c r="K28" s="102"/>
    </row>
    <row r="29" spans="1:11" x14ac:dyDescent="0.2">
      <c r="A29" s="8"/>
      <c r="B29" s="9"/>
      <c r="C29" s="17">
        <v>310</v>
      </c>
      <c r="D29" s="9" t="s">
        <v>230</v>
      </c>
      <c r="E29" s="14">
        <v>36</v>
      </c>
      <c r="F29" s="17" t="s">
        <v>26</v>
      </c>
      <c r="G29" s="15"/>
      <c r="H29" s="10">
        <f t="shared" si="7"/>
        <v>0</v>
      </c>
      <c r="K29" s="102"/>
    </row>
    <row r="30" spans="1:11" x14ac:dyDescent="0.2">
      <c r="A30" s="8"/>
      <c r="B30" s="9"/>
      <c r="C30" s="17">
        <v>310</v>
      </c>
      <c r="D30" s="9" t="s">
        <v>232</v>
      </c>
      <c r="E30" s="14">
        <v>132</v>
      </c>
      <c r="F30" s="17" t="s">
        <v>26</v>
      </c>
      <c r="G30" s="15"/>
      <c r="H30" s="10">
        <f t="shared" si="7"/>
        <v>0</v>
      </c>
      <c r="K30" s="102"/>
    </row>
    <row r="31" spans="1:11" x14ac:dyDescent="0.2">
      <c r="A31" s="8"/>
      <c r="B31" s="9"/>
      <c r="C31" s="17">
        <v>310</v>
      </c>
      <c r="D31" s="9" t="s">
        <v>231</v>
      </c>
      <c r="E31" s="14">
        <v>108</v>
      </c>
      <c r="F31" s="17" t="s">
        <v>26</v>
      </c>
      <c r="G31" s="15"/>
      <c r="H31" s="10">
        <f t="shared" si="7"/>
        <v>0</v>
      </c>
      <c r="K31" s="102"/>
    </row>
    <row r="32" spans="1:11" x14ac:dyDescent="0.2">
      <c r="A32" s="8"/>
      <c r="B32" s="9"/>
      <c r="C32" s="17">
        <v>340</v>
      </c>
      <c r="D32" s="9" t="s">
        <v>85</v>
      </c>
      <c r="E32" s="14">
        <v>66</v>
      </c>
      <c r="F32" s="17" t="s">
        <v>26</v>
      </c>
      <c r="G32" s="15"/>
      <c r="H32" s="10">
        <f t="shared" si="7"/>
        <v>0</v>
      </c>
      <c r="K32" s="102"/>
    </row>
    <row r="33" spans="1:11" x14ac:dyDescent="0.2">
      <c r="A33" s="8"/>
      <c r="B33" s="9"/>
      <c r="C33" s="17"/>
      <c r="D33" s="9"/>
      <c r="E33" s="14"/>
      <c r="F33" s="17"/>
      <c r="G33" s="15"/>
      <c r="H33" s="10"/>
      <c r="K33" s="102"/>
    </row>
    <row r="34" spans="1:11" x14ac:dyDescent="0.2">
      <c r="A34" s="8"/>
      <c r="B34" s="9"/>
      <c r="C34" s="17">
        <v>500</v>
      </c>
      <c r="D34" s="9" t="s">
        <v>31</v>
      </c>
      <c r="E34" s="14">
        <v>7450</v>
      </c>
      <c r="F34" s="17" t="s">
        <v>25</v>
      </c>
      <c r="G34" s="15"/>
      <c r="H34" s="10">
        <f>E34*G34</f>
        <v>0</v>
      </c>
      <c r="K34" s="102"/>
    </row>
    <row r="35" spans="1:11" x14ac:dyDescent="0.2">
      <c r="A35" s="8"/>
      <c r="B35" s="9"/>
      <c r="C35" s="17">
        <v>520</v>
      </c>
      <c r="D35" s="9" t="s">
        <v>40</v>
      </c>
      <c r="E35" s="14">
        <v>111</v>
      </c>
      <c r="F35" s="17" t="s">
        <v>34</v>
      </c>
      <c r="G35" s="15"/>
      <c r="H35" s="10">
        <f>E35*G35</f>
        <v>0</v>
      </c>
      <c r="K35" s="102"/>
    </row>
    <row r="36" spans="1:11" x14ac:dyDescent="0.2">
      <c r="A36" s="8"/>
      <c r="B36" s="9"/>
      <c r="C36" s="17">
        <v>610</v>
      </c>
      <c r="D36" s="9" t="s">
        <v>200</v>
      </c>
      <c r="E36" s="14">
        <v>1860</v>
      </c>
      <c r="F36" s="17" t="s">
        <v>34</v>
      </c>
      <c r="G36" s="15"/>
      <c r="H36" s="10">
        <f>E36*G36</f>
        <v>0</v>
      </c>
      <c r="K36" s="102"/>
    </row>
    <row r="37" spans="1:11" x14ac:dyDescent="0.2">
      <c r="A37" s="8"/>
      <c r="B37" s="9"/>
      <c r="C37" s="17">
        <v>610</v>
      </c>
      <c r="D37" s="9" t="s">
        <v>201</v>
      </c>
      <c r="E37" s="14">
        <v>1210</v>
      </c>
      <c r="F37" s="17" t="s">
        <v>34</v>
      </c>
      <c r="G37" s="15"/>
      <c r="H37" s="10">
        <f>SUM(E37*G37)</f>
        <v>0</v>
      </c>
      <c r="K37" s="102"/>
    </row>
    <row r="38" spans="1:11" x14ac:dyDescent="0.2">
      <c r="A38" s="8"/>
      <c r="B38" s="9"/>
      <c r="C38" s="17">
        <v>610</v>
      </c>
      <c r="D38" s="9" t="s">
        <v>202</v>
      </c>
      <c r="E38" s="14">
        <v>1325</v>
      </c>
      <c r="F38" s="17" t="s">
        <v>34</v>
      </c>
      <c r="G38" s="15"/>
      <c r="H38" s="10">
        <f>SUM(E38*G38)</f>
        <v>0</v>
      </c>
      <c r="K38" s="102"/>
    </row>
    <row r="39" spans="1:11" x14ac:dyDescent="0.2">
      <c r="A39" s="8"/>
      <c r="B39" s="9"/>
      <c r="C39" s="17">
        <v>610</v>
      </c>
      <c r="D39" s="9" t="s">
        <v>203</v>
      </c>
      <c r="E39" s="14">
        <v>20</v>
      </c>
      <c r="F39" s="17" t="s">
        <v>34</v>
      </c>
      <c r="G39" s="15"/>
      <c r="H39" s="10">
        <f>SUM(E39*G39)</f>
        <v>0</v>
      </c>
      <c r="K39" s="102"/>
    </row>
    <row r="40" spans="1:11" x14ac:dyDescent="0.2">
      <c r="A40" s="8"/>
      <c r="B40" s="9"/>
      <c r="C40" s="17">
        <v>620</v>
      </c>
      <c r="D40" s="9" t="s">
        <v>204</v>
      </c>
      <c r="E40" s="14">
        <v>225</v>
      </c>
      <c r="F40" s="17" t="s">
        <v>34</v>
      </c>
      <c r="G40" s="15"/>
      <c r="H40" s="10">
        <f>SUM(E40*G40)</f>
        <v>0</v>
      </c>
      <c r="K40" s="102"/>
    </row>
    <row r="41" spans="1:11" x14ac:dyDescent="0.2">
      <c r="A41" s="8"/>
      <c r="B41" s="9"/>
      <c r="C41" s="17">
        <v>654</v>
      </c>
      <c r="D41" s="9" t="s">
        <v>246</v>
      </c>
      <c r="E41" s="14">
        <v>20</v>
      </c>
      <c r="F41" s="17" t="s">
        <v>34</v>
      </c>
      <c r="G41" s="15"/>
      <c r="H41" s="10">
        <f>SUM(E41*G41)</f>
        <v>0</v>
      </c>
      <c r="K41" s="102"/>
    </row>
    <row r="42" spans="1:11" x14ac:dyDescent="0.2">
      <c r="A42" s="8"/>
      <c r="B42" s="9"/>
      <c r="C42" s="17"/>
      <c r="D42" s="9"/>
      <c r="E42" s="14"/>
      <c r="F42" s="17"/>
      <c r="G42" s="15"/>
      <c r="H42" s="10"/>
      <c r="K42" s="102"/>
    </row>
    <row r="43" spans="1:11" x14ac:dyDescent="0.2">
      <c r="A43" s="8"/>
      <c r="B43" s="9"/>
      <c r="C43" s="17">
        <v>806</v>
      </c>
      <c r="D43" s="9" t="s">
        <v>247</v>
      </c>
      <c r="E43" s="14">
        <v>27</v>
      </c>
      <c r="F43" s="17" t="s">
        <v>225</v>
      </c>
      <c r="G43" s="15"/>
      <c r="H43" s="10">
        <f t="shared" ref="H43" si="8">SUM(E43*G43)</f>
        <v>0</v>
      </c>
      <c r="K43" s="102"/>
    </row>
    <row r="44" spans="1:11" x14ac:dyDescent="0.2">
      <c r="A44" s="8"/>
      <c r="B44" s="9"/>
      <c r="C44" s="17">
        <v>838</v>
      </c>
      <c r="D44" s="9" t="s">
        <v>226</v>
      </c>
      <c r="E44" s="14">
        <v>5</v>
      </c>
      <c r="F44" s="17" t="s">
        <v>30</v>
      </c>
      <c r="G44" s="15"/>
      <c r="H44" s="10">
        <f t="shared" ref="H44:H50" si="9">SUM(E44*G44)</f>
        <v>0</v>
      </c>
      <c r="K44" s="102"/>
    </row>
    <row r="45" spans="1:11" x14ac:dyDescent="0.2">
      <c r="A45" s="8"/>
      <c r="B45" s="9"/>
      <c r="C45" s="17">
        <v>840</v>
      </c>
      <c r="D45" s="9" t="s">
        <v>90</v>
      </c>
      <c r="E45" s="14">
        <v>1</v>
      </c>
      <c r="F45" s="17" t="s">
        <v>30</v>
      </c>
      <c r="G45" s="15"/>
      <c r="H45" s="10">
        <f t="shared" si="9"/>
        <v>0</v>
      </c>
      <c r="K45" s="102"/>
    </row>
    <row r="46" spans="1:11" x14ac:dyDescent="0.2">
      <c r="A46" s="8"/>
      <c r="B46" s="9"/>
      <c r="C46" s="17">
        <v>840</v>
      </c>
      <c r="D46" s="9" t="s">
        <v>224</v>
      </c>
      <c r="E46" s="14">
        <v>3</v>
      </c>
      <c r="F46" s="17" t="s">
        <v>225</v>
      </c>
      <c r="G46" s="15"/>
      <c r="H46" s="10">
        <f t="shared" si="9"/>
        <v>0</v>
      </c>
      <c r="K46" s="102"/>
    </row>
    <row r="47" spans="1:11" x14ac:dyDescent="0.2">
      <c r="A47" s="8"/>
      <c r="B47" s="9"/>
      <c r="C47" s="17">
        <v>840</v>
      </c>
      <c r="D47" s="9" t="s">
        <v>262</v>
      </c>
      <c r="E47" s="14">
        <v>3</v>
      </c>
      <c r="F47" s="17" t="s">
        <v>225</v>
      </c>
      <c r="G47" s="15"/>
      <c r="H47" s="10">
        <f t="shared" si="9"/>
        <v>0</v>
      </c>
      <c r="K47" s="102"/>
    </row>
    <row r="48" spans="1:11" x14ac:dyDescent="0.2">
      <c r="A48" s="8"/>
      <c r="B48" s="9"/>
      <c r="C48" s="17">
        <v>846</v>
      </c>
      <c r="D48" s="9" t="s">
        <v>223</v>
      </c>
      <c r="E48" s="14">
        <v>140</v>
      </c>
      <c r="F48" s="17" t="s">
        <v>26</v>
      </c>
      <c r="G48" s="15"/>
      <c r="H48" s="10">
        <f t="shared" si="9"/>
        <v>0</v>
      </c>
      <c r="K48" s="102"/>
    </row>
    <row r="49" spans="1:11" x14ac:dyDescent="0.2">
      <c r="A49" s="8"/>
      <c r="B49" s="9"/>
      <c r="C49" s="17">
        <v>862</v>
      </c>
      <c r="D49" s="9" t="s">
        <v>61</v>
      </c>
      <c r="E49" s="14">
        <v>1300</v>
      </c>
      <c r="F49" s="17" t="s">
        <v>26</v>
      </c>
      <c r="G49" s="15"/>
      <c r="H49" s="10">
        <f t="shared" si="9"/>
        <v>0</v>
      </c>
      <c r="K49" s="102"/>
    </row>
    <row r="50" spans="1:11" x14ac:dyDescent="0.2">
      <c r="A50" s="8"/>
      <c r="B50" s="9"/>
      <c r="C50" s="17">
        <v>862</v>
      </c>
      <c r="D50" s="9" t="s">
        <v>62</v>
      </c>
      <c r="E50" s="14">
        <v>10</v>
      </c>
      <c r="F50" s="17" t="s">
        <v>36</v>
      </c>
      <c r="G50" s="15"/>
      <c r="H50" s="10">
        <f t="shared" si="9"/>
        <v>0</v>
      </c>
      <c r="K50" s="102"/>
    </row>
    <row r="51" spans="1:11" x14ac:dyDescent="0.2">
      <c r="A51" s="8"/>
      <c r="B51" s="9"/>
      <c r="C51" s="17">
        <v>862</v>
      </c>
      <c r="D51" s="98" t="s">
        <v>205</v>
      </c>
      <c r="E51" s="14">
        <v>4</v>
      </c>
      <c r="F51" s="17" t="s">
        <v>36</v>
      </c>
      <c r="G51" s="15"/>
      <c r="H51" s="10">
        <f t="shared" ref="H51" si="10">SUM(E51*G51)</f>
        <v>0</v>
      </c>
      <c r="K51" s="102"/>
    </row>
    <row r="52" spans="1:11" x14ac:dyDescent="0.2">
      <c r="A52" s="8"/>
      <c r="B52" s="9"/>
      <c r="C52" s="17" t="s">
        <v>220</v>
      </c>
      <c r="D52" s="98" t="s">
        <v>248</v>
      </c>
      <c r="E52" s="14">
        <v>4</v>
      </c>
      <c r="F52" s="17" t="s">
        <v>36</v>
      </c>
      <c r="G52" s="15"/>
      <c r="H52" s="10">
        <f t="shared" ref="H52" si="11">SUM(E52*G52)</f>
        <v>0</v>
      </c>
      <c r="K52" s="102"/>
    </row>
    <row r="53" spans="1:11" x14ac:dyDescent="0.2">
      <c r="A53" s="8"/>
      <c r="B53" s="9"/>
      <c r="C53" s="17">
        <v>863</v>
      </c>
      <c r="D53" s="9" t="s">
        <v>65</v>
      </c>
      <c r="E53" s="14">
        <v>980</v>
      </c>
      <c r="F53" s="17" t="s">
        <v>26</v>
      </c>
      <c r="G53" s="15"/>
      <c r="H53" s="10">
        <f>SUM(E53*G53)</f>
        <v>0</v>
      </c>
      <c r="K53" s="102"/>
    </row>
    <row r="54" spans="1:11" x14ac:dyDescent="0.2">
      <c r="A54" s="8"/>
      <c r="B54" s="9"/>
      <c r="C54" s="17">
        <v>876</v>
      </c>
      <c r="D54" s="9" t="s">
        <v>233</v>
      </c>
      <c r="E54" s="14">
        <v>4</v>
      </c>
      <c r="F54" s="17" t="s">
        <v>34</v>
      </c>
      <c r="G54" s="15"/>
      <c r="H54" s="10">
        <f>SUM(E54*G54)</f>
        <v>0</v>
      </c>
      <c r="K54" s="102"/>
    </row>
    <row r="55" spans="1:11" x14ac:dyDescent="0.2">
      <c r="A55" s="8"/>
      <c r="B55" s="9"/>
      <c r="C55" s="17">
        <v>876</v>
      </c>
      <c r="D55" s="9" t="s">
        <v>235</v>
      </c>
      <c r="E55" s="14">
        <v>10</v>
      </c>
      <c r="F55" s="17" t="s">
        <v>34</v>
      </c>
      <c r="G55" s="15"/>
      <c r="H55" s="10">
        <f>SUM(E55*G55)</f>
        <v>0</v>
      </c>
      <c r="K55" s="102"/>
    </row>
    <row r="56" spans="1:11" x14ac:dyDescent="0.2">
      <c r="A56" s="8"/>
      <c r="B56" s="9"/>
      <c r="C56" s="17">
        <v>876</v>
      </c>
      <c r="D56" s="9" t="s">
        <v>234</v>
      </c>
      <c r="E56" s="14">
        <v>20</v>
      </c>
      <c r="F56" s="17" t="s">
        <v>25</v>
      </c>
      <c r="G56" s="15"/>
      <c r="H56" s="10">
        <f>SUM(E56*G56)</f>
        <v>0</v>
      </c>
      <c r="K56" s="102"/>
    </row>
    <row r="57" spans="1:11" x14ac:dyDescent="0.2">
      <c r="A57" s="8"/>
      <c r="B57" s="9"/>
      <c r="C57" s="17" t="s">
        <v>220</v>
      </c>
      <c r="D57" s="9" t="s">
        <v>238</v>
      </c>
      <c r="E57" s="14">
        <v>3800</v>
      </c>
      <c r="F57" s="17" t="s">
        <v>25</v>
      </c>
      <c r="G57" s="15"/>
      <c r="H57" s="10">
        <f>SUM(E57*G57)</f>
        <v>0</v>
      </c>
      <c r="K57" s="102"/>
    </row>
    <row r="58" spans="1:11" x14ac:dyDescent="0.2">
      <c r="A58" s="8"/>
      <c r="B58" s="9"/>
      <c r="C58" s="17"/>
      <c r="D58" s="9"/>
      <c r="E58" s="14"/>
      <c r="F58" s="17"/>
      <c r="G58" s="15"/>
      <c r="H58" s="10"/>
    </row>
    <row r="59" spans="1:11" x14ac:dyDescent="0.2">
      <c r="A59" s="8"/>
      <c r="B59" s="9"/>
      <c r="C59" s="17"/>
      <c r="D59" s="9" t="s">
        <v>218</v>
      </c>
      <c r="E59" s="30">
        <v>1</v>
      </c>
      <c r="F59" s="17" t="s">
        <v>37</v>
      </c>
      <c r="G59" s="15"/>
      <c r="H59" s="10">
        <f>SUM(E59*G59)</f>
        <v>0</v>
      </c>
    </row>
    <row r="60" spans="1:11" x14ac:dyDescent="0.2">
      <c r="A60" s="8"/>
      <c r="B60" s="9"/>
      <c r="C60" s="17"/>
      <c r="D60" s="9"/>
      <c r="E60" s="14"/>
      <c r="F60" s="17"/>
      <c r="G60" s="15"/>
      <c r="H60" s="10"/>
      <c r="J60" s="43"/>
    </row>
    <row r="61" spans="1:11" x14ac:dyDescent="0.2">
      <c r="A61" s="8"/>
      <c r="B61" s="9"/>
      <c r="C61" s="17">
        <v>1110</v>
      </c>
      <c r="D61" s="9" t="s">
        <v>249</v>
      </c>
      <c r="E61" s="14">
        <v>48</v>
      </c>
      <c r="F61" s="17" t="s">
        <v>41</v>
      </c>
      <c r="G61" s="15"/>
      <c r="H61" s="10">
        <f t="shared" ref="H61:H71" si="12">SUM(E61*G61)</f>
        <v>0</v>
      </c>
      <c r="J61" s="43"/>
    </row>
    <row r="62" spans="1:11" x14ac:dyDescent="0.2">
      <c r="A62" s="8"/>
      <c r="B62" s="9"/>
      <c r="C62" s="17">
        <v>1110</v>
      </c>
      <c r="D62" s="9" t="s">
        <v>250</v>
      </c>
      <c r="E62" s="14">
        <v>172</v>
      </c>
      <c r="F62" s="17" t="s">
        <v>41</v>
      </c>
      <c r="G62" s="15"/>
      <c r="H62" s="10">
        <f t="shared" si="12"/>
        <v>0</v>
      </c>
      <c r="J62" s="43"/>
    </row>
    <row r="63" spans="1:11" x14ac:dyDescent="0.2">
      <c r="A63" s="8"/>
      <c r="B63" s="9"/>
      <c r="C63" s="17">
        <v>1120</v>
      </c>
      <c r="D63" s="9" t="s">
        <v>251</v>
      </c>
      <c r="E63" s="14">
        <v>2</v>
      </c>
      <c r="F63" s="17" t="s">
        <v>225</v>
      </c>
      <c r="G63" s="15"/>
      <c r="H63" s="10">
        <f t="shared" si="12"/>
        <v>0</v>
      </c>
      <c r="J63" s="43"/>
    </row>
    <row r="64" spans="1:11" x14ac:dyDescent="0.2">
      <c r="A64" s="8"/>
      <c r="B64" s="9"/>
      <c r="C64" s="17">
        <v>1130</v>
      </c>
      <c r="D64" s="9" t="s">
        <v>252</v>
      </c>
      <c r="E64" s="14">
        <v>46</v>
      </c>
      <c r="F64" s="17" t="s">
        <v>225</v>
      </c>
      <c r="G64" s="15"/>
      <c r="H64" s="10">
        <f t="shared" si="12"/>
        <v>0</v>
      </c>
      <c r="J64" s="43"/>
    </row>
    <row r="65" spans="1:10" x14ac:dyDescent="0.2">
      <c r="A65" s="8"/>
      <c r="B65" s="9"/>
      <c r="C65" s="17">
        <v>1135</v>
      </c>
      <c r="D65" s="9" t="s">
        <v>253</v>
      </c>
      <c r="E65" s="14">
        <v>52</v>
      </c>
      <c r="F65" s="17" t="s">
        <v>225</v>
      </c>
      <c r="G65" s="15"/>
      <c r="H65" s="10">
        <f t="shared" si="12"/>
        <v>0</v>
      </c>
      <c r="J65" s="43"/>
    </row>
    <row r="66" spans="1:10" x14ac:dyDescent="0.2">
      <c r="A66" s="8"/>
      <c r="B66" s="9"/>
      <c r="C66" s="17">
        <v>1150</v>
      </c>
      <c r="D66" s="9" t="s">
        <v>254</v>
      </c>
      <c r="E66" s="14">
        <v>80</v>
      </c>
      <c r="F66" s="17" t="s">
        <v>255</v>
      </c>
      <c r="G66" s="15"/>
      <c r="H66" s="10">
        <f t="shared" si="12"/>
        <v>0</v>
      </c>
      <c r="J66" s="43"/>
    </row>
    <row r="67" spans="1:10" x14ac:dyDescent="0.2">
      <c r="A67" s="8"/>
      <c r="B67" s="9"/>
      <c r="C67" s="17">
        <v>1160</v>
      </c>
      <c r="D67" s="9" t="s">
        <v>256</v>
      </c>
      <c r="E67" s="14">
        <v>4</v>
      </c>
      <c r="F67" s="17" t="s">
        <v>225</v>
      </c>
      <c r="G67" s="15"/>
      <c r="H67" s="10">
        <f t="shared" si="12"/>
        <v>0</v>
      </c>
      <c r="J67" s="43"/>
    </row>
    <row r="68" spans="1:10" x14ac:dyDescent="0.2">
      <c r="A68" s="8"/>
      <c r="B68" s="9"/>
      <c r="C68" s="17">
        <v>1160</v>
      </c>
      <c r="D68" s="9" t="s">
        <v>257</v>
      </c>
      <c r="E68" s="14">
        <v>2</v>
      </c>
      <c r="F68" s="17" t="s">
        <v>225</v>
      </c>
      <c r="G68" s="15"/>
      <c r="H68" s="10">
        <f t="shared" si="12"/>
        <v>0</v>
      </c>
      <c r="J68" s="43"/>
    </row>
    <row r="69" spans="1:10" x14ac:dyDescent="0.2">
      <c r="A69" s="8"/>
      <c r="B69" s="9"/>
      <c r="C69" s="17">
        <v>1170</v>
      </c>
      <c r="D69" s="9" t="s">
        <v>258</v>
      </c>
      <c r="E69" s="14">
        <v>761</v>
      </c>
      <c r="F69" s="17" t="s">
        <v>26</v>
      </c>
      <c r="G69" s="15"/>
      <c r="H69" s="10">
        <f t="shared" si="12"/>
        <v>0</v>
      </c>
      <c r="J69" s="43"/>
    </row>
    <row r="70" spans="1:10" ht="25.5" x14ac:dyDescent="0.2">
      <c r="A70" s="8"/>
      <c r="B70" s="9"/>
      <c r="C70" s="17" t="s">
        <v>220</v>
      </c>
      <c r="D70" s="107" t="s">
        <v>261</v>
      </c>
      <c r="E70" s="14">
        <v>3</v>
      </c>
      <c r="F70" s="17" t="s">
        <v>225</v>
      </c>
      <c r="G70" s="15"/>
      <c r="H70" s="10">
        <f t="shared" si="12"/>
        <v>0</v>
      </c>
      <c r="J70" s="43"/>
    </row>
    <row r="71" spans="1:10" x14ac:dyDescent="0.2">
      <c r="A71" s="8"/>
      <c r="B71" s="9"/>
      <c r="C71" s="17">
        <v>1205</v>
      </c>
      <c r="D71" s="9" t="s">
        <v>259</v>
      </c>
      <c r="E71" s="14">
        <v>21630</v>
      </c>
      <c r="F71" s="17" t="s">
        <v>26</v>
      </c>
      <c r="G71" s="15"/>
      <c r="H71" s="10">
        <f t="shared" si="12"/>
        <v>0</v>
      </c>
      <c r="J71" s="43" t="s">
        <v>119</v>
      </c>
    </row>
    <row r="72" spans="1:10" x14ac:dyDescent="0.2">
      <c r="A72" s="8"/>
      <c r="B72" s="9"/>
      <c r="C72" s="17">
        <v>1251</v>
      </c>
      <c r="D72" s="9" t="s">
        <v>260</v>
      </c>
      <c r="E72" s="14">
        <v>33</v>
      </c>
      <c r="F72" s="17" t="s">
        <v>225</v>
      </c>
      <c r="G72" s="15"/>
      <c r="H72" s="10">
        <f>SUM(E72*G72)</f>
        <v>0</v>
      </c>
      <c r="J72" s="36">
        <f>SUM(H10:H72)</f>
        <v>0</v>
      </c>
    </row>
    <row r="73" spans="1:10" x14ac:dyDescent="0.2">
      <c r="A73" s="8"/>
      <c r="B73" s="9"/>
      <c r="C73" s="17"/>
      <c r="D73" s="9"/>
      <c r="E73" s="32"/>
      <c r="F73" s="17"/>
      <c r="G73" s="15"/>
      <c r="H73" s="10"/>
    </row>
    <row r="74" spans="1:10" x14ac:dyDescent="0.2">
      <c r="A74" s="8"/>
      <c r="B74" s="9"/>
      <c r="C74" s="17"/>
      <c r="D74" s="31" t="s">
        <v>38</v>
      </c>
      <c r="E74" s="14"/>
      <c r="F74" s="17"/>
      <c r="G74" s="15"/>
      <c r="H74" s="10"/>
    </row>
    <row r="75" spans="1:10" x14ac:dyDescent="0.2">
      <c r="A75" s="8"/>
      <c r="B75" s="9"/>
      <c r="C75" s="17"/>
      <c r="D75" s="9" t="s">
        <v>206</v>
      </c>
      <c r="E75" s="14">
        <f>24*606</f>
        <v>14544</v>
      </c>
      <c r="F75" s="17" t="s">
        <v>41</v>
      </c>
      <c r="G75" s="15"/>
      <c r="H75" s="10">
        <f>SUM(E75*G75)</f>
        <v>0</v>
      </c>
    </row>
    <row r="76" spans="1:10" x14ac:dyDescent="0.2">
      <c r="A76" s="8"/>
      <c r="B76" s="9"/>
      <c r="C76" s="17"/>
      <c r="D76" s="9" t="s">
        <v>222</v>
      </c>
      <c r="E76" s="14">
        <f>34*610</f>
        <v>20740</v>
      </c>
      <c r="F76" s="17" t="s">
        <v>41</v>
      </c>
      <c r="G76" s="15"/>
      <c r="H76" s="10">
        <f>SUM(E76*G76)</f>
        <v>0</v>
      </c>
    </row>
    <row r="77" spans="1:10" x14ac:dyDescent="0.2">
      <c r="A77" s="8"/>
      <c r="B77" s="9"/>
      <c r="C77" s="17"/>
      <c r="D77" s="1" t="s">
        <v>240</v>
      </c>
      <c r="G77" s="15"/>
      <c r="H77" s="10"/>
    </row>
    <row r="78" spans="1:10" x14ac:dyDescent="0.2">
      <c r="A78" s="8"/>
      <c r="B78" s="9"/>
      <c r="C78" s="17"/>
      <c r="D78" s="9" t="s">
        <v>208</v>
      </c>
      <c r="E78" s="14">
        <f>15*34*2</f>
        <v>1020</v>
      </c>
      <c r="F78" s="17" t="s">
        <v>41</v>
      </c>
      <c r="G78" s="15"/>
      <c r="H78" s="10">
        <f>SUM(E78*G77)</f>
        <v>0</v>
      </c>
    </row>
    <row r="79" spans="1:10" x14ac:dyDescent="0.2">
      <c r="A79" s="8"/>
      <c r="B79" s="9"/>
      <c r="C79" s="17"/>
      <c r="D79" s="31" t="s">
        <v>44</v>
      </c>
      <c r="E79" s="14"/>
      <c r="F79" s="17"/>
      <c r="G79" s="15"/>
      <c r="H79" s="10"/>
    </row>
    <row r="80" spans="1:10" x14ac:dyDescent="0.2">
      <c r="A80" s="8"/>
      <c r="B80" s="9"/>
      <c r="C80" s="17"/>
      <c r="D80" s="9" t="s">
        <v>209</v>
      </c>
      <c r="E80" s="14">
        <v>1</v>
      </c>
      <c r="F80" s="17" t="s">
        <v>37</v>
      </c>
      <c r="G80" s="15"/>
      <c r="H80" s="10">
        <f t="shared" ref="H80" si="13">SUM(E80*G80)</f>
        <v>0</v>
      </c>
      <c r="J80" s="43" t="s">
        <v>120</v>
      </c>
    </row>
    <row r="81" spans="1:10" x14ac:dyDescent="0.2">
      <c r="A81" s="8"/>
      <c r="B81" s="9"/>
      <c r="C81" s="17"/>
      <c r="D81" s="9" t="s">
        <v>210</v>
      </c>
      <c r="E81" s="14"/>
      <c r="F81" s="17"/>
      <c r="G81" s="15"/>
      <c r="H81" s="10"/>
      <c r="J81" s="43"/>
    </row>
    <row r="82" spans="1:10" x14ac:dyDescent="0.2">
      <c r="A82" s="8"/>
      <c r="B82" s="9"/>
      <c r="C82" s="17"/>
      <c r="D82" s="9" t="s">
        <v>211</v>
      </c>
      <c r="E82" s="14"/>
      <c r="F82" s="17"/>
      <c r="G82" s="15"/>
      <c r="H82" s="10"/>
      <c r="J82" s="36">
        <f>SUM(H75:H82)</f>
        <v>0</v>
      </c>
    </row>
    <row r="83" spans="1:10" x14ac:dyDescent="0.2">
      <c r="A83" s="8"/>
      <c r="B83" s="9"/>
      <c r="C83" s="17"/>
      <c r="D83" s="9"/>
      <c r="E83" s="14"/>
      <c r="F83" s="17"/>
      <c r="G83" s="15"/>
      <c r="H83" s="10"/>
    </row>
    <row r="84" spans="1:10" x14ac:dyDescent="0.2">
      <c r="A84" s="8"/>
      <c r="B84" s="9"/>
      <c r="C84" s="17"/>
      <c r="D84" s="9" t="s">
        <v>129</v>
      </c>
      <c r="E84" s="14"/>
      <c r="F84" s="17"/>
      <c r="G84" s="15"/>
      <c r="H84" s="10"/>
      <c r="J84" s="36">
        <f>J82*0.1</f>
        <v>0</v>
      </c>
    </row>
    <row r="85" spans="1:10" ht="13.5" thickBot="1" x14ac:dyDescent="0.25">
      <c r="A85" s="11"/>
      <c r="B85" s="12"/>
      <c r="C85" s="18"/>
      <c r="D85" s="12" t="s">
        <v>217</v>
      </c>
      <c r="E85" s="29"/>
      <c r="F85" s="18"/>
      <c r="G85" s="12"/>
      <c r="H85" s="13"/>
      <c r="J85" s="36">
        <f>J72*0.35</f>
        <v>0</v>
      </c>
    </row>
    <row r="86" spans="1:10" ht="13.5" thickTop="1" x14ac:dyDescent="0.2">
      <c r="A86" s="23" t="s">
        <v>47</v>
      </c>
      <c r="B86" s="97">
        <v>0.49399999999999999</v>
      </c>
      <c r="C86" s="23" t="s">
        <v>21</v>
      </c>
      <c r="D86" s="20" t="s">
        <v>15</v>
      </c>
      <c r="E86" s="27" t="s">
        <v>18</v>
      </c>
      <c r="F86" s="16" t="s">
        <v>18</v>
      </c>
      <c r="G86" s="1" t="s">
        <v>18</v>
      </c>
      <c r="H86" s="2">
        <f>SUM(H10:H85)</f>
        <v>0</v>
      </c>
    </row>
    <row r="87" spans="1:10" x14ac:dyDescent="0.2">
      <c r="D87" s="25" t="s">
        <v>16</v>
      </c>
      <c r="E87" s="27" t="s">
        <v>18</v>
      </c>
      <c r="F87" s="16" t="s">
        <v>18</v>
      </c>
      <c r="G87" s="1" t="s">
        <v>18</v>
      </c>
      <c r="H87" s="21"/>
      <c r="J87" s="36">
        <f>H86*0.15</f>
        <v>0</v>
      </c>
    </row>
    <row r="88" spans="1:10" x14ac:dyDescent="0.2">
      <c r="D88" s="20" t="s">
        <v>17</v>
      </c>
      <c r="E88" s="27" t="s">
        <v>18</v>
      </c>
      <c r="F88" s="16" t="s">
        <v>18</v>
      </c>
      <c r="G88" s="1" t="s">
        <v>18</v>
      </c>
      <c r="H88" s="19">
        <f>SUM(H86:H87)</f>
        <v>0</v>
      </c>
    </row>
  </sheetData>
  <mergeCells count="2">
    <mergeCell ref="F6:G6"/>
    <mergeCell ref="F7:G7"/>
  </mergeCells>
  <phoneticPr fontId="0" type="noConversion"/>
  <printOptions horizontalCentered="1"/>
  <pageMargins left="0.25" right="0.25" top="0.75" bottom="0.25" header="0.25" footer="0.25"/>
  <pageSetup orientation="portrait" horizontalDpi="300" verticalDpi="300" r:id="rId1"/>
  <headerFooter alignWithMargins="0">
    <oddHeader>&amp;C&amp;"Times New Roman,Regular"North Carolina Department of Transportation
Preliminary Estimate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opLeftCell="A34" workbookViewId="0">
      <selection activeCell="J56" sqref="J56"/>
    </sheetView>
  </sheetViews>
  <sheetFormatPr defaultRowHeight="12.75" x14ac:dyDescent="0.2"/>
  <cols>
    <col min="1" max="1" width="5" style="1" customWidth="1"/>
    <col min="2" max="2" width="4.7109375" style="1" customWidth="1"/>
    <col min="3" max="3" width="4.42578125" style="1" customWidth="1"/>
    <col min="4" max="4" width="31" style="1" customWidth="1"/>
    <col min="5" max="5" width="8" style="27" customWidth="1"/>
    <col min="6" max="6" width="6" style="16" customWidth="1"/>
    <col min="7" max="7" width="12.140625" style="1" customWidth="1"/>
    <col min="8" max="8" width="14.42578125" style="2" customWidth="1"/>
    <col min="9" max="9" width="2.5703125" style="1" customWidth="1"/>
    <col min="10" max="10" width="14.7109375" style="1" customWidth="1"/>
    <col min="11" max="16384" width="9.140625" style="1"/>
  </cols>
  <sheetData>
    <row r="1" spans="1:8" ht="13.5" thickBot="1" x14ac:dyDescent="0.25">
      <c r="A1" s="1" t="s">
        <v>0</v>
      </c>
      <c r="D1" s="24"/>
      <c r="E1" s="44" t="s">
        <v>124</v>
      </c>
      <c r="G1" s="45" t="s">
        <v>6</v>
      </c>
      <c r="H1" s="22"/>
    </row>
    <row r="2" spans="1:8" ht="13.5" thickBot="1" x14ac:dyDescent="0.25">
      <c r="A2" s="1" t="s">
        <v>1</v>
      </c>
    </row>
    <row r="3" spans="1:8" x14ac:dyDescent="0.2">
      <c r="A3" s="1" t="s">
        <v>2</v>
      </c>
      <c r="H3" s="33" t="s">
        <v>20</v>
      </c>
    </row>
    <row r="4" spans="1:8" ht="13.5" thickBot="1" x14ac:dyDescent="0.25">
      <c r="A4" s="1" t="s">
        <v>3</v>
      </c>
      <c r="H4" s="3">
        <f>SUM(H56)</f>
        <v>0</v>
      </c>
    </row>
    <row r="5" spans="1:8" x14ac:dyDescent="0.2">
      <c r="E5" s="46"/>
    </row>
    <row r="6" spans="1:8" x14ac:dyDescent="0.2">
      <c r="A6" s="1" t="s">
        <v>4</v>
      </c>
      <c r="E6" s="47" t="s">
        <v>149</v>
      </c>
      <c r="F6" s="26"/>
    </row>
    <row r="7" spans="1:8" x14ac:dyDescent="0.2">
      <c r="A7" s="1" t="s">
        <v>5</v>
      </c>
      <c r="E7" s="47" t="s">
        <v>149</v>
      </c>
    </row>
    <row r="8" spans="1:8" ht="13.5" thickBot="1" x14ac:dyDescent="0.25">
      <c r="E8" s="47"/>
    </row>
    <row r="9" spans="1:8" s="7" customFormat="1" ht="26.25" thickTop="1" x14ac:dyDescent="0.2">
      <c r="A9" s="4" t="s">
        <v>7</v>
      </c>
      <c r="B9" s="5" t="s">
        <v>8</v>
      </c>
      <c r="C9" s="5" t="s">
        <v>9</v>
      </c>
      <c r="D9" s="5" t="s">
        <v>10</v>
      </c>
      <c r="E9" s="28" t="s">
        <v>11</v>
      </c>
      <c r="F9" s="5" t="s">
        <v>12</v>
      </c>
      <c r="G9" s="5" t="s">
        <v>13</v>
      </c>
      <c r="H9" s="6" t="s">
        <v>14</v>
      </c>
    </row>
    <row r="10" spans="1:8" x14ac:dyDescent="0.2">
      <c r="A10" s="8"/>
      <c r="B10" s="9"/>
      <c r="C10" s="9"/>
      <c r="D10" s="9" t="s">
        <v>19</v>
      </c>
      <c r="E10" s="14"/>
      <c r="F10" s="17"/>
      <c r="G10" s="15"/>
      <c r="H10" s="10"/>
    </row>
    <row r="11" spans="1:8" x14ac:dyDescent="0.2">
      <c r="A11" s="8"/>
      <c r="B11" s="9"/>
      <c r="C11" s="9"/>
      <c r="D11" s="9" t="s">
        <v>28</v>
      </c>
      <c r="E11" s="30"/>
      <c r="F11" s="17" t="s">
        <v>33</v>
      </c>
      <c r="G11" s="15"/>
      <c r="H11" s="10">
        <f>SUM(E11*G11)</f>
        <v>0</v>
      </c>
    </row>
    <row r="12" spans="1:8" x14ac:dyDescent="0.2">
      <c r="A12" s="8"/>
      <c r="B12" s="9"/>
      <c r="C12" s="9"/>
      <c r="D12" s="9" t="s">
        <v>29</v>
      </c>
      <c r="E12" s="14"/>
      <c r="F12" s="17" t="s">
        <v>30</v>
      </c>
      <c r="G12" s="15"/>
      <c r="H12" s="10">
        <f>SUM(E12*G12)</f>
        <v>0</v>
      </c>
    </row>
    <row r="13" spans="1:8" x14ac:dyDescent="0.2">
      <c r="A13" s="8"/>
      <c r="B13" s="9"/>
      <c r="C13" s="9"/>
      <c r="D13" s="9"/>
      <c r="E13" s="14"/>
      <c r="F13" s="17"/>
      <c r="G13" s="15"/>
      <c r="H13" s="10"/>
    </row>
    <row r="14" spans="1:8" x14ac:dyDescent="0.2">
      <c r="A14" s="8"/>
      <c r="B14" s="9"/>
      <c r="C14" s="9"/>
      <c r="D14" s="9" t="s">
        <v>39</v>
      </c>
      <c r="E14" s="32"/>
      <c r="F14" s="17" t="s">
        <v>21</v>
      </c>
      <c r="G14" s="15"/>
      <c r="H14" s="10">
        <f>SUM(E14*G14)</f>
        <v>0</v>
      </c>
    </row>
    <row r="15" spans="1:8" x14ac:dyDescent="0.2">
      <c r="A15" s="8"/>
      <c r="B15" s="9"/>
      <c r="C15" s="9"/>
      <c r="D15" s="9"/>
      <c r="E15" s="14"/>
      <c r="F15" s="17"/>
      <c r="G15" s="15"/>
      <c r="H15" s="10"/>
    </row>
    <row r="16" spans="1:8" x14ac:dyDescent="0.2">
      <c r="A16" s="8"/>
      <c r="B16" s="9"/>
      <c r="C16" s="9"/>
      <c r="D16" s="9" t="s">
        <v>31</v>
      </c>
      <c r="E16" s="14"/>
      <c r="F16" s="17" t="s">
        <v>25</v>
      </c>
      <c r="G16" s="15"/>
      <c r="H16" s="10">
        <f>E16*G16</f>
        <v>0</v>
      </c>
    </row>
    <row r="17" spans="1:8" x14ac:dyDescent="0.2">
      <c r="A17" s="8"/>
      <c r="B17" s="9"/>
      <c r="C17" s="9"/>
      <c r="D17" s="9" t="s">
        <v>125</v>
      </c>
      <c r="E17" s="14"/>
      <c r="F17" s="17" t="s">
        <v>25</v>
      </c>
      <c r="G17" s="15"/>
      <c r="H17" s="10">
        <f>E17*G17</f>
        <v>0</v>
      </c>
    </row>
    <row r="18" spans="1:8" x14ac:dyDescent="0.2">
      <c r="A18" s="8"/>
      <c r="B18" s="9"/>
      <c r="C18" s="9"/>
      <c r="D18" s="9" t="s">
        <v>126</v>
      </c>
      <c r="E18" s="14"/>
      <c r="F18" s="17" t="s">
        <v>25</v>
      </c>
      <c r="G18" s="15"/>
      <c r="H18" s="10">
        <f>E18*G18</f>
        <v>0</v>
      </c>
    </row>
    <row r="19" spans="1:8" x14ac:dyDescent="0.2">
      <c r="A19" s="8"/>
      <c r="B19" s="9"/>
      <c r="C19" s="9"/>
      <c r="D19" s="9" t="s">
        <v>127</v>
      </c>
      <c r="E19" s="14"/>
      <c r="F19" s="17" t="s">
        <v>25</v>
      </c>
      <c r="G19" s="15"/>
      <c r="H19" s="10">
        <f>SUM(E19*G19)</f>
        <v>0</v>
      </c>
    </row>
    <row r="20" spans="1:8" x14ac:dyDescent="0.2">
      <c r="A20" s="8"/>
      <c r="B20" s="9"/>
      <c r="C20" s="9"/>
      <c r="D20" s="9" t="s">
        <v>128</v>
      </c>
      <c r="E20" s="14"/>
      <c r="F20" s="17" t="s">
        <v>25</v>
      </c>
      <c r="G20" s="15"/>
      <c r="H20" s="10">
        <f>SUM(E20*G20)</f>
        <v>0</v>
      </c>
    </row>
    <row r="21" spans="1:8" x14ac:dyDescent="0.2">
      <c r="A21" s="8"/>
      <c r="B21" s="9"/>
      <c r="C21" s="9"/>
      <c r="D21" s="9" t="s">
        <v>32</v>
      </c>
      <c r="E21" s="14"/>
      <c r="F21" s="17" t="s">
        <v>25</v>
      </c>
      <c r="G21" s="15"/>
      <c r="H21" s="10">
        <f>SUM(E21*G21)</f>
        <v>0</v>
      </c>
    </row>
    <row r="22" spans="1:8" x14ac:dyDescent="0.2">
      <c r="A22" s="8"/>
      <c r="B22" s="9"/>
      <c r="C22" s="9"/>
      <c r="D22" s="9"/>
      <c r="E22" s="14"/>
      <c r="F22" s="17"/>
      <c r="G22" s="15"/>
      <c r="H22" s="10"/>
    </row>
    <row r="23" spans="1:8" x14ac:dyDescent="0.2">
      <c r="A23" s="8"/>
      <c r="B23" s="9"/>
      <c r="C23" s="9"/>
      <c r="D23" s="9" t="s">
        <v>50</v>
      </c>
      <c r="E23" s="14"/>
      <c r="F23" s="17" t="s">
        <v>26</v>
      </c>
      <c r="G23" s="15"/>
      <c r="H23" s="10">
        <f>SUM(E23*G23)</f>
        <v>0</v>
      </c>
    </row>
    <row r="24" spans="1:8" x14ac:dyDescent="0.2">
      <c r="A24" s="8"/>
      <c r="B24" s="9"/>
      <c r="C24" s="9"/>
      <c r="D24" s="9" t="s">
        <v>43</v>
      </c>
      <c r="E24" s="14"/>
      <c r="F24" s="17" t="s">
        <v>26</v>
      </c>
      <c r="G24" s="15"/>
      <c r="H24" s="10">
        <f>SUM(E24*G24)</f>
        <v>0</v>
      </c>
    </row>
    <row r="25" spans="1:8" x14ac:dyDescent="0.2">
      <c r="A25" s="8"/>
      <c r="B25" s="9"/>
      <c r="C25" s="9"/>
      <c r="D25" s="9" t="s">
        <v>137</v>
      </c>
      <c r="E25" s="14"/>
      <c r="F25" s="17" t="s">
        <v>25</v>
      </c>
      <c r="G25" s="15"/>
      <c r="H25" s="10">
        <f>SUM(E25*G25)</f>
        <v>0</v>
      </c>
    </row>
    <row r="26" spans="1:8" x14ac:dyDescent="0.2">
      <c r="A26" s="8"/>
      <c r="B26" s="9"/>
      <c r="C26" s="9"/>
      <c r="D26" s="9" t="s">
        <v>51</v>
      </c>
      <c r="E26" s="14"/>
      <c r="F26" s="17" t="s">
        <v>25</v>
      </c>
      <c r="G26" s="15"/>
      <c r="H26" s="10">
        <f>SUM(E26*G26)</f>
        <v>0</v>
      </c>
    </row>
    <row r="27" spans="1:8" x14ac:dyDescent="0.2">
      <c r="A27" s="8"/>
      <c r="B27" s="9"/>
      <c r="C27" s="9"/>
      <c r="D27" s="31" t="s">
        <v>145</v>
      </c>
      <c r="E27" s="14"/>
      <c r="F27" s="17"/>
      <c r="G27" s="15"/>
      <c r="H27" s="10"/>
    </row>
    <row r="28" spans="1:8" x14ac:dyDescent="0.2">
      <c r="A28" s="8"/>
      <c r="B28" s="9"/>
      <c r="C28" s="9"/>
      <c r="D28" s="9" t="s">
        <v>146</v>
      </c>
      <c r="E28" s="14"/>
      <c r="F28" s="17" t="s">
        <v>26</v>
      </c>
      <c r="G28" s="15"/>
      <c r="H28" s="10">
        <f>SUM(E28*G28)</f>
        <v>0</v>
      </c>
    </row>
    <row r="29" spans="1:8" x14ac:dyDescent="0.2">
      <c r="A29" s="8"/>
      <c r="B29" s="9"/>
      <c r="C29" s="9"/>
      <c r="D29" s="9" t="s">
        <v>147</v>
      </c>
      <c r="E29" s="14"/>
      <c r="F29" s="17" t="s">
        <v>26</v>
      </c>
      <c r="G29" s="15"/>
      <c r="H29" s="10">
        <f>SUM(E29*G29)</f>
        <v>0</v>
      </c>
    </row>
    <row r="30" spans="1:8" x14ac:dyDescent="0.2">
      <c r="A30" s="8"/>
      <c r="B30" s="9"/>
      <c r="C30" s="9"/>
      <c r="D30" s="9" t="s">
        <v>22</v>
      </c>
      <c r="E30" s="30"/>
      <c r="F30" s="17" t="s">
        <v>27</v>
      </c>
      <c r="G30" s="15"/>
      <c r="H30" s="10">
        <f>SUM(E30*G30)</f>
        <v>0</v>
      </c>
    </row>
    <row r="31" spans="1:8" x14ac:dyDescent="0.2">
      <c r="A31" s="8"/>
      <c r="B31" s="9"/>
      <c r="C31" s="9"/>
      <c r="D31" s="31" t="s">
        <v>140</v>
      </c>
      <c r="E31" s="30"/>
      <c r="F31" s="17"/>
      <c r="G31" s="15"/>
      <c r="H31" s="10"/>
    </row>
    <row r="32" spans="1:8" x14ac:dyDescent="0.2">
      <c r="A32" s="8"/>
      <c r="B32" s="9"/>
      <c r="C32" s="9"/>
      <c r="D32" s="9" t="s">
        <v>141</v>
      </c>
      <c r="E32" s="30"/>
      <c r="F32" s="17" t="s">
        <v>36</v>
      </c>
      <c r="G32" s="15"/>
      <c r="H32" s="10">
        <f>SUM(E32*G32)</f>
        <v>0</v>
      </c>
    </row>
    <row r="33" spans="1:10" x14ac:dyDescent="0.2">
      <c r="A33" s="8"/>
      <c r="B33" s="9"/>
      <c r="C33" s="9"/>
      <c r="D33" s="9" t="s">
        <v>142</v>
      </c>
      <c r="E33" s="30"/>
      <c r="F33" s="17" t="s">
        <v>36</v>
      </c>
      <c r="G33" s="15"/>
      <c r="H33" s="10">
        <f>SUM(E33*G33)</f>
        <v>0</v>
      </c>
    </row>
    <row r="34" spans="1:10" x14ac:dyDescent="0.2">
      <c r="A34" s="8"/>
      <c r="B34" s="9"/>
      <c r="C34" s="9"/>
      <c r="D34" s="9" t="s">
        <v>143</v>
      </c>
      <c r="E34" s="30"/>
      <c r="F34" s="17" t="s">
        <v>36</v>
      </c>
      <c r="G34" s="15"/>
      <c r="H34" s="10">
        <f>SUM(E34*G34)</f>
        <v>0</v>
      </c>
    </row>
    <row r="35" spans="1:10" x14ac:dyDescent="0.2">
      <c r="A35" s="8"/>
      <c r="B35" s="9"/>
      <c r="C35" s="9"/>
      <c r="D35" s="9" t="s">
        <v>144</v>
      </c>
      <c r="E35" s="30"/>
      <c r="F35" s="17" t="s">
        <v>36</v>
      </c>
      <c r="G35" s="15"/>
      <c r="H35" s="10">
        <f>SUM(E35*G35)</f>
        <v>0</v>
      </c>
    </row>
    <row r="36" spans="1:10" x14ac:dyDescent="0.2">
      <c r="A36" s="8"/>
      <c r="B36" s="9"/>
      <c r="C36" s="9"/>
      <c r="D36" s="9" t="s">
        <v>148</v>
      </c>
      <c r="E36" s="30"/>
      <c r="F36" s="17" t="s">
        <v>36</v>
      </c>
      <c r="G36" s="15"/>
      <c r="H36" s="10">
        <f>SUM(E36*G36)</f>
        <v>0</v>
      </c>
    </row>
    <row r="37" spans="1:10" x14ac:dyDescent="0.2">
      <c r="A37" s="8"/>
      <c r="B37" s="9"/>
      <c r="C37" s="9"/>
      <c r="D37" s="9"/>
      <c r="E37" s="30"/>
      <c r="F37" s="17"/>
      <c r="G37" s="15"/>
      <c r="H37" s="10"/>
    </row>
    <row r="38" spans="1:10" x14ac:dyDescent="0.2">
      <c r="A38" s="8"/>
      <c r="B38" s="9"/>
      <c r="C38" s="9"/>
      <c r="D38" s="9" t="s">
        <v>48</v>
      </c>
      <c r="E38" s="14"/>
      <c r="F38" s="17" t="s">
        <v>36</v>
      </c>
      <c r="G38" s="15"/>
      <c r="H38" s="10">
        <f t="shared" ref="H38:H43" si="0">SUM(E38*G38)</f>
        <v>0</v>
      </c>
    </row>
    <row r="39" spans="1:10" x14ac:dyDescent="0.2">
      <c r="A39" s="8"/>
      <c r="B39" s="9"/>
      <c r="C39" s="9"/>
      <c r="D39" s="9" t="s">
        <v>52</v>
      </c>
      <c r="E39" s="14"/>
      <c r="F39" s="17" t="s">
        <v>36</v>
      </c>
      <c r="G39" s="15"/>
      <c r="H39" s="10">
        <f t="shared" si="0"/>
        <v>0</v>
      </c>
    </row>
    <row r="40" spans="1:10" x14ac:dyDescent="0.2">
      <c r="A40" s="8"/>
      <c r="B40" s="9"/>
      <c r="C40" s="9"/>
      <c r="D40" s="9" t="s">
        <v>139</v>
      </c>
      <c r="E40" s="14"/>
      <c r="F40" s="17" t="s">
        <v>36</v>
      </c>
      <c r="G40" s="15"/>
      <c r="H40" s="10">
        <f t="shared" si="0"/>
        <v>0</v>
      </c>
    </row>
    <row r="41" spans="1:10" x14ac:dyDescent="0.2">
      <c r="A41" s="8"/>
      <c r="B41" s="9"/>
      <c r="C41" s="9"/>
      <c r="D41" s="9" t="s">
        <v>138</v>
      </c>
      <c r="E41" s="14"/>
      <c r="F41" s="17" t="s">
        <v>36</v>
      </c>
      <c r="G41" s="15"/>
      <c r="H41" s="10">
        <f t="shared" si="0"/>
        <v>0</v>
      </c>
    </row>
    <row r="42" spans="1:10" x14ac:dyDescent="0.2">
      <c r="A42" s="8"/>
      <c r="B42" s="9"/>
      <c r="C42" s="9"/>
      <c r="D42" s="9" t="s">
        <v>23</v>
      </c>
      <c r="E42" s="30"/>
      <c r="F42" s="17" t="s">
        <v>21</v>
      </c>
      <c r="G42" s="15"/>
      <c r="H42" s="10">
        <f t="shared" si="0"/>
        <v>0</v>
      </c>
      <c r="J42" s="43" t="s">
        <v>119</v>
      </c>
    </row>
    <row r="43" spans="1:10" x14ac:dyDescent="0.2">
      <c r="A43" s="8"/>
      <c r="B43" s="9"/>
      <c r="C43" s="9"/>
      <c r="D43" s="9" t="s">
        <v>24</v>
      </c>
      <c r="E43" s="30"/>
      <c r="F43" s="17" t="s">
        <v>21</v>
      </c>
      <c r="G43" s="15"/>
      <c r="H43" s="10">
        <f t="shared" si="0"/>
        <v>0</v>
      </c>
      <c r="J43" s="36">
        <f>SUM(H10:H43)</f>
        <v>0</v>
      </c>
    </row>
    <row r="44" spans="1:10" x14ac:dyDescent="0.2">
      <c r="A44" s="8"/>
      <c r="B44" s="9"/>
      <c r="C44" s="9"/>
      <c r="D44" s="31" t="s">
        <v>38</v>
      </c>
      <c r="E44" s="30"/>
      <c r="F44" s="17"/>
      <c r="G44" s="15"/>
      <c r="H44" s="10"/>
    </row>
    <row r="45" spans="1:10" x14ac:dyDescent="0.2">
      <c r="A45" s="8"/>
      <c r="B45" s="9"/>
      <c r="C45" s="9"/>
      <c r="D45" s="9" t="s">
        <v>132</v>
      </c>
      <c r="E45" s="32"/>
      <c r="F45" s="17" t="s">
        <v>41</v>
      </c>
      <c r="G45" s="15"/>
      <c r="H45" s="10">
        <f>SUM(E45*G45)</f>
        <v>0</v>
      </c>
    </row>
    <row r="46" spans="1:10" x14ac:dyDescent="0.2">
      <c r="A46" s="8"/>
      <c r="B46" s="9"/>
      <c r="C46" s="9"/>
      <c r="D46" s="31" t="s">
        <v>135</v>
      </c>
      <c r="E46" s="32"/>
      <c r="F46" s="17"/>
      <c r="G46" s="15"/>
      <c r="H46" s="10"/>
    </row>
    <row r="47" spans="1:10" x14ac:dyDescent="0.2">
      <c r="A47" s="8"/>
      <c r="B47" s="9"/>
      <c r="C47" s="9"/>
      <c r="D47" s="9" t="s">
        <v>136</v>
      </c>
      <c r="E47" s="14">
        <v>50</v>
      </c>
      <c r="F47" s="17" t="s">
        <v>26</v>
      </c>
      <c r="G47" s="15"/>
      <c r="H47" s="10"/>
    </row>
    <row r="48" spans="1:10" x14ac:dyDescent="0.2">
      <c r="A48" s="8"/>
      <c r="B48" s="9"/>
      <c r="C48" s="9"/>
      <c r="D48" s="31" t="s">
        <v>44</v>
      </c>
      <c r="E48" s="14"/>
      <c r="F48" s="17"/>
      <c r="G48" s="15"/>
      <c r="H48" s="10"/>
    </row>
    <row r="49" spans="1:10" x14ac:dyDescent="0.2">
      <c r="A49" s="8"/>
      <c r="B49" s="9"/>
      <c r="C49" s="9"/>
      <c r="D49" s="9" t="s">
        <v>45</v>
      </c>
      <c r="E49" s="14"/>
      <c r="F49" s="17" t="s">
        <v>26</v>
      </c>
      <c r="G49" s="15"/>
      <c r="H49" s="10">
        <f>SUM(E49*G49)</f>
        <v>0</v>
      </c>
      <c r="J49" s="43" t="s">
        <v>120</v>
      </c>
    </row>
    <row r="50" spans="1:10" x14ac:dyDescent="0.2">
      <c r="A50" s="8"/>
      <c r="B50" s="9"/>
      <c r="C50" s="9"/>
      <c r="D50" s="9" t="s">
        <v>46</v>
      </c>
      <c r="E50" s="14"/>
      <c r="F50" s="17" t="s">
        <v>26</v>
      </c>
      <c r="G50" s="15"/>
      <c r="H50" s="10">
        <f>SUM(E50*G50)</f>
        <v>0</v>
      </c>
      <c r="J50" s="36">
        <f>SUM(H45:H50)</f>
        <v>0</v>
      </c>
    </row>
    <row r="51" spans="1:10" x14ac:dyDescent="0.2">
      <c r="A51" s="8"/>
      <c r="B51" s="9"/>
      <c r="C51" s="9"/>
      <c r="D51" s="9"/>
      <c r="E51" s="14"/>
      <c r="F51" s="17"/>
      <c r="G51" s="15"/>
      <c r="H51" s="10"/>
    </row>
    <row r="52" spans="1:10" x14ac:dyDescent="0.2">
      <c r="A52" s="8"/>
      <c r="B52" s="9"/>
      <c r="C52" s="9"/>
      <c r="D52" s="9" t="s">
        <v>123</v>
      </c>
      <c r="E52" s="14"/>
      <c r="F52" s="17"/>
      <c r="G52" s="15"/>
      <c r="H52" s="10"/>
      <c r="J52" s="36">
        <f>J50*0.15</f>
        <v>0</v>
      </c>
    </row>
    <row r="53" spans="1:10" ht="13.5" thickBot="1" x14ac:dyDescent="0.25">
      <c r="A53" s="11"/>
      <c r="B53" s="12"/>
      <c r="C53" s="12"/>
      <c r="D53" s="12" t="s">
        <v>35</v>
      </c>
      <c r="E53" s="29"/>
      <c r="F53" s="18"/>
      <c r="G53" s="12"/>
      <c r="H53" s="13"/>
      <c r="J53" s="36">
        <f>J43*0.45</f>
        <v>0</v>
      </c>
    </row>
    <row r="54" spans="1:10" ht="13.5" thickTop="1" x14ac:dyDescent="0.2">
      <c r="A54" s="23" t="s">
        <v>47</v>
      </c>
      <c r="B54" s="23" t="s">
        <v>130</v>
      </c>
      <c r="D54" s="20" t="s">
        <v>15</v>
      </c>
      <c r="E54" s="27" t="s">
        <v>18</v>
      </c>
      <c r="F54" s="16" t="s">
        <v>18</v>
      </c>
      <c r="G54" s="1" t="s">
        <v>18</v>
      </c>
      <c r="H54" s="2">
        <f>SUM(H10:H53)</f>
        <v>0</v>
      </c>
    </row>
    <row r="55" spans="1:10" x14ac:dyDescent="0.2">
      <c r="D55" s="25" t="s">
        <v>16</v>
      </c>
      <c r="E55" s="27" t="s">
        <v>18</v>
      </c>
      <c r="F55" s="16" t="s">
        <v>18</v>
      </c>
      <c r="G55" s="1" t="s">
        <v>18</v>
      </c>
      <c r="H55" s="21"/>
      <c r="J55" s="36">
        <f>H54*0.15</f>
        <v>0</v>
      </c>
    </row>
    <row r="56" spans="1:10" x14ac:dyDescent="0.2">
      <c r="D56" s="20" t="s">
        <v>17</v>
      </c>
      <c r="E56" s="27" t="s">
        <v>18</v>
      </c>
      <c r="F56" s="16" t="s">
        <v>18</v>
      </c>
      <c r="G56" s="1" t="s">
        <v>18</v>
      </c>
      <c r="H56" s="19">
        <f>SUM(H54:H55)</f>
        <v>0</v>
      </c>
    </row>
  </sheetData>
  <phoneticPr fontId="0" type="noConversion"/>
  <printOptions horizontalCentered="1"/>
  <pageMargins left="0.1" right="0.1" top="1" bottom="1" header="0.25" footer="0.5"/>
  <pageSetup scale="89" orientation="portrait" horizontalDpi="300" verticalDpi="300" r:id="rId1"/>
  <headerFooter alignWithMargins="0">
    <oddHeader>&amp;C&amp;"Times New Roman,Regular"North Carolina Department of Transportation
Preliminary Estimate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e40113cf-0a6f-4a40-bde8-8c0d9f831fc8">Forms</Resource_x0020_Type>
    <Date_x0020_of_x0020_Memo xmlns="e40113cf-0a6f-4a40-bde8-8c0d9f831fc8" xsi:nil="true"/>
    <Page xmlns="e40113cf-0a6f-4a40-bde8-8c0d9f831fc8" xsi:nil="true"/>
    <Groups xmlns="e40113cf-0a6f-4a40-bde8-8c0d9f831fc8" xsi:nil="true"/>
    <File_x0020_Category xmlns="16f00c2e-ac5c-418b-9f13-a0771dbd417d"/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E5911DF37CE74EB11B2DCEFE40AE2F" ma:contentTypeVersion="11" ma:contentTypeDescription="Create a new document." ma:contentTypeScope="" ma:versionID="d7e0daa51fbacac6655c1545d34d118d">
  <xsd:schema xmlns:xsd="http://www.w3.org/2001/XMLSchema" xmlns:xs="http://www.w3.org/2001/XMLSchema" xmlns:p="http://schemas.microsoft.com/office/2006/metadata/properties" xmlns:ns2="16f00c2e-ac5c-418b-9f13-a0771dbd417d" xmlns:ns3="e40113cf-0a6f-4a40-bde8-8c0d9f831fc8" targetNamespace="http://schemas.microsoft.com/office/2006/metadata/properties" ma:root="true" ma:fieldsID="02837d3291d9641fe5268251160e60cb" ns2:_="" ns3:_="">
    <xsd:import namespace="16f00c2e-ac5c-418b-9f13-a0771dbd417d"/>
    <xsd:import namespace="e40113cf-0a6f-4a40-bde8-8c0d9f831fc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  <xsd:element ref="ns3:Groups" minOccurs="0"/>
                <xsd:element ref="ns3:Date_x0020_of_x0020_Memo" minOccurs="0"/>
                <xsd:element ref="ns3:P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113cf-0a6f-4a40-bde8-8c0d9f831fc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Forms"/>
          <xsd:enumeration value="General"/>
          <xsd:enumeration value="Guidelines"/>
          <xsd:enumeration value="Information"/>
          <xsd:enumeration value="Manuals"/>
          <xsd:enumeration value="Minutes"/>
          <xsd:enumeration value="Policy Memos"/>
          <xsd:enumeration value="Surplus R/W Disposal &amp; CA Review"/>
        </xsd:restriction>
      </xsd:simpleType>
    </xsd:element>
    <xsd:element name="Groups" ma:index="13" nillable="true" ma:displayName="Groups" ma:format="RadioButtons" ma:internalName="Groups">
      <xsd:simpleType>
        <xsd:restriction base="dms:Choice">
          <xsd:enumeration value="Administrative"/>
          <xsd:enumeration value="CADD"/>
          <xsd:enumeration value="Design"/>
          <xsd:enumeration value="Geotech"/>
          <xsd:enumeration value="Guardrail"/>
          <xsd:enumeration value="Hydro"/>
          <xsd:enumeration value="Pavement"/>
          <xsd:enumeration value="Plan Permit Process"/>
          <xsd:enumeration value="Right of Way"/>
          <xsd:enumeration value="SAPW"/>
          <xsd:enumeration value="Structures"/>
          <xsd:enumeration value="Utilities"/>
        </xsd:restriction>
      </xsd:simpleType>
    </xsd:element>
    <xsd:element name="Date_x0020_of_x0020_Memo" ma:index="14" nillable="true" ma:displayName="Date" ma:format="DateOnly" ma:internalName="Date_x0020_of_x0020_Memo">
      <xsd:simpleType>
        <xsd:restriction base="dms:DateTime"/>
      </xsd:simpleType>
    </xsd:element>
    <xsd:element name="Page" ma:index="15" nillable="true" ma:displayName="Page" ma:internalName="Pag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5B206D-9B7A-436C-AA94-D93805EDEA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8C6EEC-41F8-42F5-BE6D-4D92D106F873}">
  <ds:schemaRefs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e40113cf-0a6f-4a40-bde8-8c0d9f831fc8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16f00c2e-ac5c-418b-9f13-a0771dbd417d"/>
  </ds:schemaRefs>
</ds:datastoreItem>
</file>

<file path=customXml/itemProps3.xml><?xml version="1.0" encoding="utf-8"?>
<ds:datastoreItem xmlns:ds="http://schemas.openxmlformats.org/officeDocument/2006/customXml" ds:itemID="{B5A968F5-1ED9-494E-8305-66C0B88CE34F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F6B604DD-F606-4476-AC88-38E77FC5BAC4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0AF93B89-1E31-42C3-9278-6685BAD3FC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e40113cf-0a6f-4a40-bde8-8c0d9f831f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Request Form</vt:lpstr>
      <vt:lpstr>RW Stage</vt:lpstr>
      <vt:lpstr>100% Plans</vt:lpstr>
      <vt:lpstr>Func Stage</vt:lpstr>
      <vt:lpstr>'100% Plans'!Print_Area</vt:lpstr>
      <vt:lpstr>'Func Stage'!Print_Area</vt:lpstr>
      <vt:lpstr>'Request Form'!Print_Area</vt:lpstr>
      <vt:lpstr>'RW Stage'!Print_Area</vt:lpstr>
      <vt:lpstr>'100% Plans'!Print_Titles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Cost Estimate Request</dc:title>
  <dc:creator>Jim McMellon;PE</dc:creator>
  <cp:keywords>Estimate, Preliminary, Request, Quantities</cp:keywords>
  <cp:lastModifiedBy>Javellana, Jerry</cp:lastModifiedBy>
  <cp:lastPrinted>2017-09-01T13:35:34Z</cp:lastPrinted>
  <dcterms:created xsi:type="dcterms:W3CDTF">1999-12-12T01:10:58Z</dcterms:created>
  <dcterms:modified xsi:type="dcterms:W3CDTF">2017-11-06T19:01:51Z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CONNECT-74-343</vt:lpwstr>
  </property>
  <property fmtid="{D5CDD505-2E9C-101B-9397-08002B2CF9AE}" pid="3" name="_dlc_DocIdItemGuid">
    <vt:lpwstr>5353c4f9-5d87-4765-a071-8118db9b6a5d</vt:lpwstr>
  </property>
  <property fmtid="{D5CDD505-2E9C-101B-9397-08002B2CF9AE}" pid="4" name="_dlc_DocIdUrl">
    <vt:lpwstr>https://connect13.ncdot.gov/stage/connect/projects/Roadway/_layouts/DocIdRedir.aspx?ID=CONNECT-74-343, CONNECT-74-343</vt:lpwstr>
  </property>
  <property fmtid="{D5CDD505-2E9C-101B-9397-08002B2CF9AE}" pid="5" name="xd_Signature">
    <vt:lpwstr/>
  </property>
  <property fmtid="{D5CDD505-2E9C-101B-9397-08002B2CF9AE}" pid="6" name="Order">
    <vt:lpwstr>34300.0000000000</vt:lpwstr>
  </property>
  <property fmtid="{D5CDD505-2E9C-101B-9397-08002B2CF9AE}" pid="7" name="TemplateUrl">
    <vt:lpwstr/>
  </property>
  <property fmtid="{D5CDD505-2E9C-101B-9397-08002B2CF9AE}" pid="8" name="xd_ProgID">
    <vt:lpwstr/>
  </property>
  <property fmtid="{D5CDD505-2E9C-101B-9397-08002B2CF9AE}" pid="9" name="_dlc_DocIdPersistId">
    <vt:lpwstr/>
  </property>
  <property fmtid="{D5CDD505-2E9C-101B-9397-08002B2CF9AE}" pid="10" name="URL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